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2240" windowHeight="7830" tabRatio="891"/>
  </bookViews>
  <sheets>
    <sheet name="Cover Page" sheetId="33" r:id="rId1"/>
    <sheet name="simualtion assumption" sheetId="35" r:id="rId2"/>
    <sheet name="summary_alignment" sheetId="34" r:id="rId3"/>
    <sheet name="ETU600 1.4MHz" sheetId="36" r:id="rId4"/>
    <sheet name="ETU600 3MHz" sheetId="37" r:id="rId5"/>
    <sheet name="ETU600 5MHz" sheetId="38" r:id="rId6"/>
    <sheet name="ETU600 10MHz" sheetId="19" r:id="rId7"/>
    <sheet name="ETU600 15MHz" sheetId="39" r:id="rId8"/>
    <sheet name="ETU600 20MHz" sheetId="40" r:id="rId9"/>
  </sheets>
  <calcPr calcId="125725"/>
</workbook>
</file>

<file path=xl/calcChain.xml><?xml version="1.0" encoding="utf-8"?>
<calcChain xmlns="http://schemas.openxmlformats.org/spreadsheetml/2006/main">
  <c r="D39" i="34"/>
  <c r="D36"/>
  <c r="D35" l="1"/>
  <c r="D37"/>
  <c r="D38"/>
  <c r="K38" s="1"/>
  <c r="D32"/>
  <c r="D31"/>
  <c r="K31" s="1"/>
  <c r="D30"/>
  <c r="D33"/>
  <c r="D34"/>
  <c r="L34" s="1"/>
  <c r="D29"/>
  <c r="M38"/>
  <c r="M37"/>
  <c r="L37"/>
  <c r="K37"/>
  <c r="M36"/>
  <c r="L36"/>
  <c r="K36"/>
  <c r="M35"/>
  <c r="L35"/>
  <c r="K35"/>
  <c r="K34"/>
  <c r="M33"/>
  <c r="L33"/>
  <c r="K33"/>
  <c r="M32"/>
  <c r="L32"/>
  <c r="K32"/>
  <c r="M31"/>
  <c r="M7"/>
  <c r="L7"/>
  <c r="K7"/>
  <c r="M16"/>
  <c r="L16"/>
  <c r="K16"/>
  <c r="M15"/>
  <c r="L15"/>
  <c r="K15"/>
  <c r="M14"/>
  <c r="L14"/>
  <c r="K14"/>
  <c r="M13"/>
  <c r="L13"/>
  <c r="K13"/>
  <c r="M12"/>
  <c r="L12"/>
  <c r="K12"/>
  <c r="M11"/>
  <c r="L11"/>
  <c r="K11"/>
  <c r="M10"/>
  <c r="L10"/>
  <c r="K10"/>
  <c r="M9"/>
  <c r="L9"/>
  <c r="K9"/>
  <c r="E57" i="40"/>
  <c r="D57"/>
  <c r="C57"/>
  <c r="N56"/>
  <c r="M56"/>
  <c r="L56"/>
  <c r="K56"/>
  <c r="J56"/>
  <c r="I56"/>
  <c r="H56"/>
  <c r="G56"/>
  <c r="F56"/>
  <c r="E56"/>
  <c r="D56"/>
  <c r="C56"/>
  <c r="D5" s="1"/>
  <c r="E57" i="39"/>
  <c r="D57"/>
  <c r="C57"/>
  <c r="E6" s="1"/>
  <c r="N56"/>
  <c r="M56"/>
  <c r="L56"/>
  <c r="K56"/>
  <c r="J56"/>
  <c r="I56"/>
  <c r="H56"/>
  <c r="G56"/>
  <c r="F56"/>
  <c r="E56"/>
  <c r="D56"/>
  <c r="C56"/>
  <c r="D5" s="1"/>
  <c r="E57" i="38"/>
  <c r="D57"/>
  <c r="C57"/>
  <c r="D6" s="1"/>
  <c r="N56"/>
  <c r="M56"/>
  <c r="L56"/>
  <c r="K56"/>
  <c r="J56"/>
  <c r="I56"/>
  <c r="H56"/>
  <c r="G56"/>
  <c r="F56"/>
  <c r="E56"/>
  <c r="D56"/>
  <c r="C56"/>
  <c r="C5" s="1"/>
  <c r="E57" i="37"/>
  <c r="D57"/>
  <c r="C57"/>
  <c r="N56"/>
  <c r="M56"/>
  <c r="L56"/>
  <c r="K56"/>
  <c r="J56"/>
  <c r="I56"/>
  <c r="H56"/>
  <c r="G56"/>
  <c r="F56"/>
  <c r="E56"/>
  <c r="D56"/>
  <c r="C56"/>
  <c r="E57" i="36"/>
  <c r="D57"/>
  <c r="C57"/>
  <c r="N56"/>
  <c r="M56"/>
  <c r="L56"/>
  <c r="K56"/>
  <c r="J56"/>
  <c r="I56"/>
  <c r="H56"/>
  <c r="G56"/>
  <c r="F56"/>
  <c r="E56"/>
  <c r="D56"/>
  <c r="C56"/>
  <c r="D5" s="1"/>
  <c r="M30" i="34"/>
  <c r="L30"/>
  <c r="K30"/>
  <c r="M8"/>
  <c r="L8"/>
  <c r="K8"/>
  <c r="D56" i="19"/>
  <c r="D57"/>
  <c r="E6" s="1"/>
  <c r="E57"/>
  <c r="D6" s="1"/>
  <c r="C57"/>
  <c r="C56"/>
  <c r="H56"/>
  <c r="E56"/>
  <c r="F56"/>
  <c r="G56"/>
  <c r="M29" i="34"/>
  <c r="L29"/>
  <c r="K29"/>
  <c r="I56" i="19"/>
  <c r="J56"/>
  <c r="K56"/>
  <c r="L56"/>
  <c r="M56"/>
  <c r="N56"/>
  <c r="E6" i="40" l="1"/>
  <c r="M34" i="34"/>
  <c r="L38"/>
  <c r="L31"/>
  <c r="D6" i="40"/>
  <c r="C6" i="39"/>
  <c r="E5" i="38"/>
  <c r="C6"/>
  <c r="D5" i="37"/>
  <c r="E6"/>
  <c r="E6" i="36"/>
  <c r="C6" i="40"/>
  <c r="C5"/>
  <c r="E5"/>
  <c r="C5" i="39"/>
  <c r="D6"/>
  <c r="E5"/>
  <c r="D5" i="38"/>
  <c r="E6"/>
  <c r="C5" i="37"/>
  <c r="D6"/>
  <c r="C6"/>
  <c r="E5"/>
  <c r="E5" i="36"/>
  <c r="C5"/>
  <c r="D6"/>
  <c r="C6"/>
  <c r="C6" i="19"/>
  <c r="C5"/>
  <c r="E5"/>
  <c r="D5"/>
  <c r="M17" i="34"/>
  <c r="K17"/>
  <c r="L39"/>
  <c r="L17"/>
  <c r="K39" l="1"/>
  <c r="M39"/>
  <c r="K18"/>
  <c r="M18"/>
  <c r="L18"/>
  <c r="K40"/>
  <c r="D40"/>
  <c r="M40" s="1"/>
  <c r="L40" l="1"/>
</calcChain>
</file>

<file path=xl/sharedStrings.xml><?xml version="1.0" encoding="utf-8"?>
<sst xmlns="http://schemas.openxmlformats.org/spreadsheetml/2006/main" count="166" uniqueCount="56">
  <si>
    <t>Mbps</t>
    <phoneticPr fontId="3" type="noConversion"/>
  </si>
  <si>
    <t>SNR [dB]</t>
  </si>
  <si>
    <t>AVE</t>
  </si>
  <si>
    <t>STD</t>
  </si>
  <si>
    <t>SPAN</t>
  </si>
  <si>
    <t>70% TP</t>
    <phoneticPr fontId="6" type="noConversion"/>
  </si>
  <si>
    <t>Huawei</t>
    <phoneticPr fontId="6" type="noConversion"/>
  </si>
  <si>
    <t>company 2</t>
    <phoneticPr fontId="3" type="noConversion"/>
  </si>
  <si>
    <t>company 3</t>
    <phoneticPr fontId="3" type="noConversion"/>
  </si>
  <si>
    <t>company 4</t>
    <phoneticPr fontId="3" type="noConversion"/>
  </si>
  <si>
    <t>company 5</t>
    <phoneticPr fontId="3" type="noConversion"/>
  </si>
  <si>
    <t>company 6</t>
    <phoneticPr fontId="3" type="noConversion"/>
  </si>
  <si>
    <t>30% TP</t>
    <phoneticPr fontId="6" type="noConversion"/>
  </si>
  <si>
    <t>PUSCH  ETU600 16QAM 4Rx</t>
    <phoneticPr fontId="6" type="noConversion"/>
  </si>
  <si>
    <t>TSG RAN4 meeting #79</t>
    <phoneticPr fontId="30" type="noConversion"/>
  </si>
  <si>
    <t>Agenda item: 7.12.4</t>
    <phoneticPr fontId="30" type="noConversion"/>
  </si>
  <si>
    <t>Source: Huawei</t>
    <phoneticPr fontId="30" type="noConversion"/>
  </si>
  <si>
    <t>Document for: Information</t>
    <phoneticPr fontId="30" type="noConversion"/>
  </si>
  <si>
    <t>STD</t>
    <phoneticPr fontId="3" type="noConversion"/>
  </si>
  <si>
    <t>SPAN</t>
    <phoneticPr fontId="3" type="noConversion"/>
  </si>
  <si>
    <t>AVE</t>
    <phoneticPr fontId="3" type="noConversion"/>
  </si>
  <si>
    <t>Parameter</t>
  </si>
  <si>
    <t>Value</t>
  </si>
  <si>
    <t>Maximum number of HARQ transmissions</t>
  </si>
  <si>
    <t>RV sequence</t>
  </si>
  <si>
    <t>0, 2, 3, 1, 0, 2, 3, 1</t>
  </si>
  <si>
    <t>Uplink-downlink allocation for TDD</t>
  </si>
  <si>
    <t>Configuration 1 (2:2)</t>
  </si>
  <si>
    <t>Propagation conditions</t>
  </si>
  <si>
    <t>ETU 600Hz</t>
  </si>
  <si>
    <t xml:space="preserve"> antenna Correlation matrix </t>
  </si>
  <si>
    <t>1x2 Low</t>
  </si>
  <si>
    <t>Cyclic prefix</t>
  </si>
  <si>
    <t>Normal</t>
  </si>
  <si>
    <t>System bandwidth</t>
  </si>
  <si>
    <t>10MHz</t>
  </si>
  <si>
    <t>Allocated resource blocks</t>
  </si>
  <si>
    <t>50PRB</t>
  </si>
  <si>
    <t>FRC</t>
  </si>
  <si>
    <t>Huawei          (R4-xxxx)</t>
    <phoneticPr fontId="30" type="noConversion"/>
  </si>
  <si>
    <t>company 2          (R4-xxxx)</t>
    <phoneticPr fontId="30" type="noConversion"/>
  </si>
  <si>
    <t>company 3          (R4-xxxx)</t>
    <phoneticPr fontId="30" type="noConversion"/>
  </si>
  <si>
    <t>company 4          (R4-xxxx)</t>
    <phoneticPr fontId="30" type="noConversion"/>
  </si>
  <si>
    <t>company 5          (R4-xxxx)</t>
    <phoneticPr fontId="30" type="noConversion"/>
  </si>
  <si>
    <t>company 6          (R4-xxxx)</t>
    <phoneticPr fontId="30" type="noConversion"/>
  </si>
  <si>
    <t>company 7          (R4-xxxx)</t>
    <phoneticPr fontId="30" type="noConversion"/>
  </si>
  <si>
    <t xml:space="preserve">                            Table 1: Simulation assumptions for PUSCH ETU 600</t>
    <phoneticPr fontId="35" type="noConversion"/>
  </si>
  <si>
    <t>16QAM 1/2, 4Rx</t>
    <phoneticPr fontId="35" type="noConversion"/>
  </si>
  <si>
    <t>case</t>
    <phoneticPr fontId="30" type="noConversion"/>
  </si>
  <si>
    <t>70%MaxTP</t>
    <phoneticPr fontId="30" type="noConversion"/>
  </si>
  <si>
    <t>30%MaxTP</t>
    <phoneticPr fontId="30" type="noConversion"/>
  </si>
  <si>
    <t>Table 1   SNR(dB) at 70% and 30% maximum throughput, alignment results (ideal)</t>
    <phoneticPr fontId="3" type="noConversion"/>
  </si>
  <si>
    <t xml:space="preserve">        Table 2   SNR(dB) at 70% and 30% maximum throughput, alignment results (impairment)</t>
    <phoneticPr fontId="3" type="noConversion"/>
  </si>
  <si>
    <t>band width (MHz)</t>
    <phoneticPr fontId="30" type="noConversion"/>
  </si>
  <si>
    <t>R4-163422</t>
    <phoneticPr fontId="30" type="noConversion"/>
  </si>
  <si>
    <t>Title:Summary of simulation results for ETU600 PUSCH performance requirements</t>
    <phoneticPr fontId="30" type="noConversion"/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</si>
</sst>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"/>
    <numFmt numFmtId="178" formatCode="0_ "/>
    <numFmt numFmtId="179" formatCode="0.000_ "/>
    <numFmt numFmtId="180" formatCode="0.0000_ "/>
    <numFmt numFmtId="181" formatCode="0.0_ "/>
  </numFmts>
  <fonts count="40">
    <font>
      <sz val="11"/>
      <color theme="1"/>
      <name val="宋体"/>
      <family val="2"/>
      <scheme val="minor"/>
    </font>
    <font>
      <sz val="11"/>
      <color theme="1"/>
      <name val="宋体"/>
      <family val="2"/>
      <charset val="204"/>
      <scheme val="minor"/>
    </font>
    <font>
      <sz val="11"/>
      <color theme="1"/>
      <name val="宋体"/>
      <family val="2"/>
      <charset val="204"/>
      <scheme val="minor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name val="Arial"/>
      <family val="2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宋体"/>
      <family val="3"/>
      <charset val="129"/>
      <scheme val="minor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9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/>
    <xf numFmtId="0" fontId="26" fillId="0" borderId="0"/>
    <xf numFmtId="0" fontId="5" fillId="0" borderId="0"/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3" borderId="1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8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0"/>
    <xf numFmtId="0" fontId="5" fillId="0" borderId="0"/>
    <xf numFmtId="0" fontId="15" fillId="13" borderId="5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0" borderId="0"/>
    <xf numFmtId="0" fontId="2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34" fillId="0" borderId="0">
      <alignment vertical="center"/>
    </xf>
    <xf numFmtId="0" fontId="39" fillId="0" borderId="0">
      <alignment vertical="center"/>
    </xf>
  </cellStyleXfs>
  <cellXfs count="68">
    <xf numFmtId="0" fontId="0" fillId="0" borderId="0" xfId="0">
      <alignment vertical="center"/>
    </xf>
    <xf numFmtId="0" fontId="27" fillId="0" borderId="0" xfId="0" applyFont="1" applyAlignment="1">
      <alignment horizontal="center" vertical="center"/>
    </xf>
    <xf numFmtId="0" fontId="4" fillId="0" borderId="0" xfId="21" applyFont="1"/>
    <xf numFmtId="0" fontId="5" fillId="0" borderId="0" xfId="21"/>
    <xf numFmtId="178" fontId="5" fillId="0" borderId="0" xfId="21" applyNumberFormat="1"/>
    <xf numFmtId="0" fontId="5" fillId="0" borderId="0" xfId="21" applyFont="1"/>
    <xf numFmtId="0" fontId="7" fillId="0" borderId="0" xfId="34" applyFont="1"/>
    <xf numFmtId="0" fontId="5" fillId="0" borderId="0" xfId="21" applyFont="1" applyAlignment="1">
      <alignment horizontal="right"/>
    </xf>
    <xf numFmtId="2" fontId="5" fillId="0" borderId="0" xfId="21" applyNumberFormat="1" applyFont="1" applyAlignment="1">
      <alignment horizontal="right"/>
    </xf>
    <xf numFmtId="9" fontId="5" fillId="0" borderId="0" xfId="21" applyNumberFormat="1" applyFont="1" applyAlignment="1">
      <alignment horizontal="right"/>
    </xf>
    <xf numFmtId="177" fontId="5" fillId="0" borderId="0" xfId="21" applyNumberFormat="1"/>
    <xf numFmtId="9" fontId="4" fillId="0" borderId="0" xfId="21" applyNumberFormat="1" applyFont="1"/>
    <xf numFmtId="0" fontId="5" fillId="0" borderId="0" xfId="21" applyFont="1" applyAlignment="1">
      <alignment horizontal="right" textRotation="90" wrapText="1"/>
    </xf>
    <xf numFmtId="0" fontId="5" fillId="0" borderId="0" xfId="21" applyFont="1" applyAlignment="1">
      <alignment horizontal="right" textRotation="90"/>
    </xf>
    <xf numFmtId="0" fontId="5" fillId="0" borderId="0" xfId="34" applyAlignment="1">
      <alignment textRotation="90"/>
    </xf>
    <xf numFmtId="0" fontId="5" fillId="0" borderId="0" xfId="21" applyAlignment="1">
      <alignment textRotation="90"/>
    </xf>
    <xf numFmtId="0" fontId="5" fillId="0" borderId="0" xfId="34"/>
    <xf numFmtId="0" fontId="5" fillId="0" borderId="0" xfId="34" applyFont="1"/>
    <xf numFmtId="1" fontId="5" fillId="0" borderId="0" xfId="21" applyNumberFormat="1"/>
    <xf numFmtId="0" fontId="5" fillId="0" borderId="0" xfId="34" applyFill="1"/>
    <xf numFmtId="9" fontId="5" fillId="0" borderId="0" xfId="34" applyNumberFormat="1" applyFont="1" applyAlignment="1">
      <alignment horizontal="right"/>
    </xf>
    <xf numFmtId="177" fontId="5" fillId="0" borderId="0" xfId="21" applyNumberFormat="1" applyFont="1" applyBorder="1"/>
    <xf numFmtId="178" fontId="5" fillId="0" borderId="0" xfId="21" applyNumberFormat="1" applyAlignment="1"/>
    <xf numFmtId="0" fontId="5" fillId="0" borderId="0" xfId="21" applyFill="1"/>
    <xf numFmtId="178" fontId="5" fillId="0" borderId="0" xfId="21" applyNumberFormat="1" applyFill="1"/>
    <xf numFmtId="178" fontId="5" fillId="0" borderId="0" xfId="21" applyNumberFormat="1" applyFont="1" applyFill="1" applyBorder="1"/>
    <xf numFmtId="0" fontId="8" fillId="0" borderId="0" xfId="21" applyFont="1" applyFill="1"/>
    <xf numFmtId="0" fontId="5" fillId="0" borderId="0" xfId="21" applyAlignment="1">
      <alignment horizontal="right"/>
    </xf>
    <xf numFmtId="0" fontId="0" fillId="0" borderId="0" xfId="0" applyAlignment="1"/>
    <xf numFmtId="0" fontId="5" fillId="0" borderId="0" xfId="34" applyFont="1" applyFill="1"/>
    <xf numFmtId="1" fontId="5" fillId="0" borderId="0" xfId="21" applyNumberFormat="1" applyFill="1"/>
    <xf numFmtId="1" fontId="5" fillId="0" borderId="0" xfId="34" applyNumberFormat="1" applyFill="1"/>
    <xf numFmtId="179" fontId="0" fillId="0" borderId="0" xfId="0" applyNumberFormat="1" applyAlignment="1"/>
    <xf numFmtId="0" fontId="4" fillId="24" borderId="0" xfId="21" applyFont="1" applyFill="1"/>
    <xf numFmtId="0" fontId="5" fillId="24" borderId="0" xfId="21" applyFill="1"/>
    <xf numFmtId="178" fontId="5" fillId="24" borderId="0" xfId="21" applyNumberFormat="1" applyFill="1"/>
    <xf numFmtId="0" fontId="28" fillId="0" borderId="0" xfId="47" applyFont="1" applyAlignment="1">
      <alignment vertical="center"/>
    </xf>
    <xf numFmtId="0" fontId="29" fillId="0" borderId="0" xfId="47" applyFont="1" applyAlignment="1">
      <alignment vertical="center"/>
    </xf>
    <xf numFmtId="0" fontId="29" fillId="0" borderId="0" xfId="47" applyFont="1" applyAlignment="1">
      <alignment horizontal="center" vertical="center"/>
    </xf>
    <xf numFmtId="0" fontId="29" fillId="0" borderId="0" xfId="19" applyFont="1"/>
    <xf numFmtId="0" fontId="28" fillId="0" borderId="0" xfId="47" applyFont="1" applyAlignment="1">
      <alignment horizontal="center" vertical="center"/>
    </xf>
    <xf numFmtId="176" fontId="0" fillId="0" borderId="0" xfId="0" applyNumberFormat="1" applyAlignment="1"/>
    <xf numFmtId="2" fontId="5" fillId="0" borderId="0" xfId="21" applyNumberFormat="1" applyAlignment="1">
      <alignment horizontal="center" vertical="center"/>
    </xf>
    <xf numFmtId="2" fontId="2" fillId="0" borderId="0" xfId="48" applyNumberFormat="1" applyBorder="1" applyAlignment="1">
      <alignment horizontal="center" vertical="center"/>
    </xf>
    <xf numFmtId="2" fontId="2" fillId="0" borderId="0" xfId="48" applyNumberFormat="1" applyFill="1" applyBorder="1" applyAlignment="1">
      <alignment horizontal="center" vertical="center"/>
    </xf>
    <xf numFmtId="2" fontId="2" fillId="0" borderId="0" xfId="48" applyNumberFormat="1" applyFill="1" applyBorder="1" applyAlignment="1">
      <alignment horizontal="center" vertical="center"/>
    </xf>
    <xf numFmtId="2" fontId="2" fillId="0" borderId="0" xfId="48" applyNumberFormat="1" applyBorder="1" applyAlignment="1">
      <alignment horizontal="center" vertical="center"/>
    </xf>
    <xf numFmtId="177" fontId="5" fillId="0" borderId="0" xfId="21" applyNumberFormat="1" applyFont="1" applyBorder="1"/>
    <xf numFmtId="180" fontId="2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0" borderId="0" xfId="57">
      <alignment vertical="center"/>
    </xf>
    <xf numFmtId="0" fontId="32" fillId="0" borderId="0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center"/>
    </xf>
    <xf numFmtId="181" fontId="31" fillId="0" borderId="10" xfId="0" applyNumberFormat="1" applyFont="1" applyBorder="1" applyAlignment="1">
      <alignment horizontal="center" vertical="center"/>
    </xf>
    <xf numFmtId="176" fontId="33" fillId="0" borderId="10" xfId="0" applyNumberFormat="1" applyFont="1" applyFill="1" applyBorder="1" applyAlignment="1">
      <alignment horizontal="center" vertical="center" wrapText="1"/>
    </xf>
    <xf numFmtId="176" fontId="33" fillId="0" borderId="10" xfId="0" applyNumberFormat="1" applyFont="1" applyBorder="1" applyAlignment="1">
      <alignment horizontal="center" vertical="center" wrapText="1"/>
    </xf>
    <xf numFmtId="176" fontId="33" fillId="0" borderId="10" xfId="0" applyNumberFormat="1" applyFont="1" applyBorder="1" applyAlignment="1">
      <alignment horizontal="center" vertical="center"/>
    </xf>
    <xf numFmtId="181" fontId="33" fillId="0" borderId="10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6" fillId="0" borderId="10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8" fillId="0" borderId="12" xfId="0" applyFont="1" applyBorder="1" applyAlignment="1">
      <alignment horizontal="center" vertical="top" wrapText="1"/>
    </xf>
    <xf numFmtId="0" fontId="38" fillId="0" borderId="13" xfId="0" applyFont="1" applyBorder="1" applyAlignment="1">
      <alignment horizontal="center" vertical="top" wrapText="1"/>
    </xf>
    <xf numFmtId="0" fontId="39" fillId="0" borderId="0" xfId="58">
      <alignment vertical="center"/>
    </xf>
    <xf numFmtId="0" fontId="37" fillId="0" borderId="14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28" fillId="0" borderId="0" xfId="47" applyFont="1" applyAlignment="1">
      <alignment horizontal="left" vertical="center"/>
    </xf>
  </cellXfs>
  <cellStyles count="59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2 2" xfId="50"/>
    <cellStyle name="Normal 3" xfId="20"/>
    <cellStyle name="Normal 4" xfId="54"/>
    <cellStyle name="Normal 5" xfId="55"/>
    <cellStyle name="Normal 6" xfId="49"/>
    <cellStyle name="Normal 7" xfId="48"/>
    <cellStyle name="Normal 7 2" xfId="56"/>
    <cellStyle name="Normal_Chan_est_experiments_Cases 46.1 - 46.5" xfId="21"/>
    <cellStyle name="Normal_Cover page" xfId="47"/>
    <cellStyle name="アクセント 1" xfId="22"/>
    <cellStyle name="アクセント 2" xfId="23"/>
    <cellStyle name="アクセント 3" xfId="24"/>
    <cellStyle name="アクセント 4" xfId="25"/>
    <cellStyle name="アクセント 5" xfId="26"/>
    <cellStyle name="アクセント 6" xfId="27"/>
    <cellStyle name="タイトル" xfId="28"/>
    <cellStyle name="チェック セル" xfId="29"/>
    <cellStyle name="どちらでもない" xfId="30"/>
    <cellStyle name="メモ" xfId="31"/>
    <cellStyle name="リンク セル" xfId="32"/>
    <cellStyle name="標準 4" xfId="51"/>
    <cellStyle name="標準 4 2" xfId="52"/>
    <cellStyle name="標準 4_Summary" xfId="53"/>
    <cellStyle name="標準_Sheet1" xfId="33"/>
    <cellStyle name="常规" xfId="0" builtinId="0"/>
    <cellStyle name="常规 2" xfId="34"/>
    <cellStyle name="常规 3" xfId="57"/>
    <cellStyle name="常规 4" xfId="58"/>
    <cellStyle name="出力" xfId="35"/>
    <cellStyle name="悪い" xfId="36"/>
    <cellStyle name="集計" xfId="37"/>
    <cellStyle name="計算" xfId="38"/>
    <cellStyle name="見出し 1" xfId="39"/>
    <cellStyle name="見出し 2" xfId="40"/>
    <cellStyle name="見出し 3" xfId="41"/>
    <cellStyle name="見出し 4" xfId="42"/>
    <cellStyle name="警告文" xfId="43"/>
    <cellStyle name="良い" xfId="44"/>
    <cellStyle name="入力" xfId="45"/>
    <cellStyle name="説明文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'ETU600 1.4MHz'!$C$35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'ETU600 1.4MHz'!$B$36:$B$48</c:f>
              <c:numCache>
                <c:formatCode>G/通用格式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1.4MHz'!$C$36:$C$55</c:f>
              <c:numCache>
                <c:formatCode>G/通用格式</c:formatCode>
                <c:ptCount val="20"/>
                <c:pt idx="0">
                  <c:v>0.3826</c:v>
                </c:pt>
                <c:pt idx="1">
                  <c:v>0.64880000000000004</c:v>
                </c:pt>
                <c:pt idx="2">
                  <c:v>0.85260000000000002</c:v>
                </c:pt>
                <c:pt idx="3">
                  <c:v>0.95069999999999999</c:v>
                </c:pt>
                <c:pt idx="4">
                  <c:v>1.2789999999999999</c:v>
                </c:pt>
                <c:pt idx="5">
                  <c:v>1.6267</c:v>
                </c:pt>
                <c:pt idx="6">
                  <c:v>1.7253000000000001</c:v>
                </c:pt>
                <c:pt idx="7">
                  <c:v>1.7341</c:v>
                </c:pt>
              </c:numCache>
            </c:numRef>
          </c:yVal>
        </c:ser>
        <c:ser>
          <c:idx val="2"/>
          <c:order val="1"/>
          <c:tx>
            <c:strRef>
              <c:f>'ETU600 1.4MHz'!$D$35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'ETU600 1.4MHz'!$B$36:$B$55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1.4MHz'!$D$36:$D$55</c:f>
              <c:numCache>
                <c:formatCode>G/通用格式</c:formatCode>
                <c:ptCount val="20"/>
              </c:numCache>
            </c:numRef>
          </c:yVal>
        </c:ser>
        <c:ser>
          <c:idx val="3"/>
          <c:order val="2"/>
          <c:tx>
            <c:strRef>
              <c:f>'ETU600 1.4MHz'!$E$35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'ETU600 1.4MHz'!$B$36:$B$55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1.4MHz'!$D$36:$D$55</c:f>
              <c:numCache>
                <c:formatCode>G/通用格式</c:formatCode>
                <c:ptCount val="20"/>
              </c:numCache>
            </c:numRef>
          </c:yVal>
        </c:ser>
        <c:ser>
          <c:idx val="4"/>
          <c:order val="3"/>
          <c:tx>
            <c:strRef>
              <c:f>'ETU600 1.4MHz'!$F$35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'ETU600 1.4MHz'!$B$36:$B$55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1.4MHz'!$F$36:$F$55</c:f>
              <c:numCache>
                <c:formatCode>0.00</c:formatCode>
                <c:ptCount val="20"/>
              </c:numCache>
            </c:numRef>
          </c:yVal>
        </c:ser>
        <c:ser>
          <c:idx val="5"/>
          <c:order val="4"/>
          <c:tx>
            <c:strRef>
              <c:f>'ETU600 1.4MHz'!$G$35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'ETU600 1.4MHz'!$B$36:$B$55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1.4MHz'!$G$36:$G$54</c:f>
              <c:numCache>
                <c:formatCode>0.0000_ </c:formatCode>
                <c:ptCount val="19"/>
              </c:numCache>
            </c:numRef>
          </c:yVal>
        </c:ser>
        <c:ser>
          <c:idx val="6"/>
          <c:order val="5"/>
          <c:tx>
            <c:strRef>
              <c:f>'ETU600 1.4MHz'!$H$35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'ETU600 1.4MHz'!$B$36:$B$55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1.4MHz'!$H$36:$H$55</c:f>
              <c:numCache>
                <c:formatCode>G/通用格式</c:formatCode>
                <c:ptCount val="20"/>
              </c:numCache>
            </c:numRef>
          </c:yVal>
        </c:ser>
        <c:axId val="750949120"/>
        <c:axId val="750951424"/>
      </c:scatterChart>
      <c:valAx>
        <c:axId val="75094912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79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50951424"/>
        <c:crosses val="autoZero"/>
        <c:crossBetween val="midCat"/>
        <c:majorUnit val="2"/>
      </c:valAx>
      <c:valAx>
        <c:axId val="75095142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616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509491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32434528583715"/>
          <c:h val="0.3294435111776649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55" r="0.7500000000000035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'ETU600 3MHz'!$C$35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'ETU600 3MHz'!$B$36:$B$55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3MHz'!$C$36:$C$55</c:f>
              <c:numCache>
                <c:formatCode>G/通用格式</c:formatCode>
                <c:ptCount val="20"/>
                <c:pt idx="0">
                  <c:v>1.0664</c:v>
                </c:pt>
                <c:pt idx="1">
                  <c:v>1.6147</c:v>
                </c:pt>
                <c:pt idx="2">
                  <c:v>2.1278000000000001</c:v>
                </c:pt>
                <c:pt idx="3">
                  <c:v>2.2665999999999999</c:v>
                </c:pt>
                <c:pt idx="4">
                  <c:v>3.3921000000000001</c:v>
                </c:pt>
                <c:pt idx="5">
                  <c:v>4.2054</c:v>
                </c:pt>
                <c:pt idx="6">
                  <c:v>4.2626999999999997</c:v>
                </c:pt>
                <c:pt idx="7">
                  <c:v>4.2640000000000002</c:v>
                </c:pt>
              </c:numCache>
            </c:numRef>
          </c:yVal>
        </c:ser>
        <c:ser>
          <c:idx val="1"/>
          <c:order val="1"/>
          <c:tx>
            <c:strRef>
              <c:f>'ETU600 3MHz'!$D$35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'ETU600 3MHz'!$B$36:$B$55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3MHz'!$D$36:$D$55</c:f>
              <c:numCache>
                <c:formatCode>G/通用格式</c:formatCode>
                <c:ptCount val="20"/>
              </c:numCache>
            </c:numRef>
          </c:yVal>
        </c:ser>
        <c:ser>
          <c:idx val="2"/>
          <c:order val="2"/>
          <c:tx>
            <c:strRef>
              <c:f>'ETU600 3MHz'!$E$35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'ETU600 3MHz'!$B$36:$B$55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3MHz'!$E$36:$E$55</c:f>
              <c:numCache>
                <c:formatCode>G/通用格式</c:formatCode>
                <c:ptCount val="20"/>
              </c:numCache>
            </c:numRef>
          </c:yVal>
        </c:ser>
        <c:ser>
          <c:idx val="3"/>
          <c:order val="3"/>
          <c:tx>
            <c:strRef>
              <c:f>'ETU600 3MHz'!$F$35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'ETU600 3MHz'!$B$36:$B$55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3MHz'!$F$36:$F$55</c:f>
              <c:numCache>
                <c:formatCode>0.00</c:formatCode>
                <c:ptCount val="20"/>
              </c:numCache>
            </c:numRef>
          </c:yVal>
        </c:ser>
        <c:ser>
          <c:idx val="4"/>
          <c:order val="4"/>
          <c:tx>
            <c:strRef>
              <c:f>'ETU600 3MHz'!$G$35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'ETU600 3MHz'!$B$36:$B$55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3MHz'!$G$36:$G$55</c:f>
              <c:numCache>
                <c:formatCode>0.0000_ </c:formatCode>
                <c:ptCount val="20"/>
              </c:numCache>
            </c:numRef>
          </c:yVal>
        </c:ser>
        <c:ser>
          <c:idx val="5"/>
          <c:order val="5"/>
          <c:tx>
            <c:strRef>
              <c:f>'ETU600 3MHz'!$H$35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'ETU600 3MHz'!$B$36:$B$55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3MHz'!$H$36:$H$55</c:f>
              <c:numCache>
                <c:formatCode>G/通用格式</c:formatCode>
                <c:ptCount val="20"/>
              </c:numCache>
            </c:numRef>
          </c:yVal>
        </c:ser>
        <c:axId val="742359424"/>
        <c:axId val="742361344"/>
      </c:scatterChart>
      <c:valAx>
        <c:axId val="742359424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5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42361344"/>
        <c:crosses val="autoZero"/>
        <c:crossBetween val="midCat"/>
        <c:majorUnit val="2"/>
      </c:valAx>
      <c:valAx>
        <c:axId val="7423613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638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423594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192410379444528"/>
          <c:h val="0.326385336208389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'ETU600 5MHz'!$C$35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'ETU600 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5MHz'!$C$36:$C$55</c:f>
              <c:numCache>
                <c:formatCode>G/通用格式</c:formatCode>
                <c:ptCount val="20"/>
                <c:pt idx="0">
                  <c:v>1.5506</c:v>
                </c:pt>
                <c:pt idx="1">
                  <c:v>2.5110999999999999</c:v>
                </c:pt>
                <c:pt idx="2">
                  <c:v>3.5659999999999998</c:v>
                </c:pt>
                <c:pt idx="3">
                  <c:v>3.6509</c:v>
                </c:pt>
                <c:pt idx="4">
                  <c:v>4.7351999999999999</c:v>
                </c:pt>
                <c:pt idx="5">
                  <c:v>6.8167999999999997</c:v>
                </c:pt>
                <c:pt idx="6">
                  <c:v>7.2057000000000002</c:v>
                </c:pt>
                <c:pt idx="7">
                  <c:v>7.2225999999999999</c:v>
                </c:pt>
              </c:numCache>
            </c:numRef>
          </c:yVal>
        </c:ser>
        <c:ser>
          <c:idx val="2"/>
          <c:order val="1"/>
          <c:tx>
            <c:strRef>
              <c:f>'ETU600 5MHz'!$D$35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'ETU600 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5MHz'!$D$36:$D$55</c:f>
              <c:numCache>
                <c:formatCode>G/通用格式</c:formatCode>
                <c:ptCount val="20"/>
              </c:numCache>
            </c:numRef>
          </c:yVal>
        </c:ser>
        <c:ser>
          <c:idx val="3"/>
          <c:order val="2"/>
          <c:tx>
            <c:strRef>
              <c:f>'ETU600 5MHz'!$E$35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'ETU600 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5MHz'!$E$36:$E$55</c:f>
              <c:numCache>
                <c:formatCode>G/通用格式</c:formatCode>
                <c:ptCount val="20"/>
              </c:numCache>
            </c:numRef>
          </c:yVal>
        </c:ser>
        <c:ser>
          <c:idx val="4"/>
          <c:order val="3"/>
          <c:tx>
            <c:strRef>
              <c:f>'ETU600 5MHz'!$F$35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'ETU600 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5MHz'!$F$36:$F$55</c:f>
              <c:numCache>
                <c:formatCode>0.00</c:formatCode>
                <c:ptCount val="20"/>
              </c:numCache>
            </c:numRef>
          </c:yVal>
        </c:ser>
        <c:ser>
          <c:idx val="5"/>
          <c:order val="4"/>
          <c:tx>
            <c:strRef>
              <c:f>'ETU600 5MHz'!$G$35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'ETU600 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5MHz'!$G$36:$G$55</c:f>
              <c:numCache>
                <c:formatCode>0.0000_ </c:formatCode>
                <c:ptCount val="20"/>
              </c:numCache>
            </c:numRef>
          </c:yVal>
        </c:ser>
        <c:ser>
          <c:idx val="6"/>
          <c:order val="5"/>
          <c:tx>
            <c:strRef>
              <c:f>'ETU600 5MHz'!$H$35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'ETU600 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5MHz'!$H$36:$H$55</c:f>
              <c:numCache>
                <c:formatCode>G/通用格式</c:formatCode>
                <c:ptCount val="20"/>
              </c:numCache>
            </c:numRef>
          </c:yVal>
        </c:ser>
        <c:axId val="747497728"/>
        <c:axId val="747499904"/>
      </c:scatterChart>
      <c:valAx>
        <c:axId val="74749772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5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47499904"/>
        <c:crosses val="autoZero"/>
        <c:crossBetween val="midCat"/>
        <c:majorUnit val="2"/>
      </c:valAx>
      <c:valAx>
        <c:axId val="7474999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638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474977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290069867053804"/>
          <c:h val="0.333912960404820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0"/>
          <c:order val="0"/>
          <c:tx>
            <c:strRef>
              <c:f>'ETU600 10MHz'!$C$35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10MHz'!$C$36:$C$54</c:f>
              <c:numCache>
                <c:formatCode>G/通用格式</c:formatCode>
                <c:ptCount val="19"/>
                <c:pt idx="0">
                  <c:v>3.1526999999999998</c:v>
                </c:pt>
                <c:pt idx="1">
                  <c:v>4.8224999999999998</c:v>
                </c:pt>
                <c:pt idx="2">
                  <c:v>7.0110000000000001</c:v>
                </c:pt>
                <c:pt idx="3">
                  <c:v>7.0671999999999997</c:v>
                </c:pt>
                <c:pt idx="4">
                  <c:v>9.0167999999999999</c:v>
                </c:pt>
                <c:pt idx="5">
                  <c:v>13.1731</c:v>
                </c:pt>
                <c:pt idx="6">
                  <c:v>14.0473</c:v>
                </c:pt>
                <c:pt idx="7">
                  <c:v>14.1021</c:v>
                </c:pt>
                <c:pt idx="8">
                  <c:v>14.112</c:v>
                </c:pt>
                <c:pt idx="9">
                  <c:v>14.112</c:v>
                </c:pt>
                <c:pt idx="10">
                  <c:v>14.112</c:v>
                </c:pt>
              </c:numCache>
            </c:numRef>
          </c:yVal>
        </c:ser>
        <c:ser>
          <c:idx val="1"/>
          <c:order val="1"/>
          <c:tx>
            <c:strRef>
              <c:f>'ETU600 10MHz'!$D$35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10MHz'!$D$36:$D$54</c:f>
              <c:numCache>
                <c:formatCode>G/通用格式</c:formatCode>
                <c:ptCount val="19"/>
              </c:numCache>
            </c:numRef>
          </c:yVal>
        </c:ser>
        <c:ser>
          <c:idx val="2"/>
          <c:order val="2"/>
          <c:tx>
            <c:strRef>
              <c:f>'ETU600 10MHz'!$E$35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10MHz'!$E$36:$E$54</c:f>
              <c:numCache>
                <c:formatCode>G/通用格式</c:formatCode>
                <c:ptCount val="19"/>
              </c:numCache>
            </c:numRef>
          </c:yVal>
        </c:ser>
        <c:ser>
          <c:idx val="3"/>
          <c:order val="3"/>
          <c:tx>
            <c:strRef>
              <c:f>'ETU600 10MHz'!$F$35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10MHz'!$F$36:$F$54</c:f>
              <c:numCache>
                <c:formatCode>0.00</c:formatCode>
                <c:ptCount val="19"/>
              </c:numCache>
            </c:numRef>
          </c:yVal>
        </c:ser>
        <c:ser>
          <c:idx val="4"/>
          <c:order val="4"/>
          <c:tx>
            <c:strRef>
              <c:f>'ETU600 10MHz'!$G$35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10MHz'!$G$36:$G$54</c:f>
              <c:numCache>
                <c:formatCode>0.0000_ </c:formatCode>
                <c:ptCount val="19"/>
              </c:numCache>
            </c:numRef>
          </c:yVal>
        </c:ser>
        <c:ser>
          <c:idx val="5"/>
          <c:order val="5"/>
          <c:tx>
            <c:strRef>
              <c:f>'ETU600 10MHz'!$H$35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10MHz'!$H$36:$H$54</c:f>
              <c:numCache>
                <c:formatCode>G/通用格式</c:formatCode>
                <c:ptCount val="19"/>
              </c:numCache>
            </c:numRef>
          </c:yVal>
        </c:ser>
        <c:ser>
          <c:idx val="6"/>
          <c:order val="6"/>
          <c:tx>
            <c:strRef>
              <c:f>'ETU600 10MHz'!$I$35</c:f>
              <c:strCache>
                <c:ptCount val="1"/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10MHz'!$I$36:$I$54</c:f>
              <c:numCache>
                <c:formatCode>G/通用格式</c:formatCode>
                <c:ptCount val="19"/>
              </c:numCache>
            </c:numRef>
          </c:yVal>
        </c:ser>
        <c:ser>
          <c:idx val="7"/>
          <c:order val="7"/>
          <c:tx>
            <c:strRef>
              <c:f>'ETU600 10MHz'!$J$35</c:f>
              <c:strCache>
                <c:ptCount val="1"/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10MHz'!$J$36:$J$54</c:f>
              <c:numCache>
                <c:formatCode>G/通用格式</c:formatCode>
                <c:ptCount val="19"/>
              </c:numCache>
            </c:numRef>
          </c:yVal>
        </c:ser>
        <c:ser>
          <c:idx val="8"/>
          <c:order val="8"/>
          <c:tx>
            <c:strRef>
              <c:f>'ETU600 10MHz'!$K$35</c:f>
              <c:strCache>
                <c:ptCount val="1"/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10MHz'!$K$36:$K$54</c:f>
              <c:numCache>
                <c:formatCode>G/通用格式</c:formatCode>
                <c:ptCount val="19"/>
              </c:numCache>
            </c:numRef>
          </c:yVal>
        </c:ser>
        <c:ser>
          <c:idx val="9"/>
          <c:order val="9"/>
          <c:tx>
            <c:strRef>
              <c:f>'ETU600 10MHz'!$L$35</c:f>
              <c:strCache>
                <c:ptCount val="1"/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10MHz'!$L$36:$L$54</c:f>
              <c:numCache>
                <c:formatCode>G/通用格式</c:formatCode>
                <c:ptCount val="19"/>
              </c:numCache>
            </c:numRef>
          </c:yVal>
        </c:ser>
        <c:ser>
          <c:idx val="10"/>
          <c:order val="10"/>
          <c:tx>
            <c:strRef>
              <c:f>'ETU600 10MHz'!$M$35</c:f>
              <c:strCache>
                <c:ptCount val="1"/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10MHz'!$M$36:$M$54</c:f>
              <c:numCache>
                <c:formatCode>0</c:formatCode>
                <c:ptCount val="19"/>
              </c:numCache>
            </c:numRef>
          </c:yVal>
        </c:ser>
        <c:ser>
          <c:idx val="11"/>
          <c:order val="11"/>
          <c:tx>
            <c:strRef>
              <c:f>'ETU600 10MHz'!$N$35</c:f>
              <c:strCache>
                <c:ptCount val="1"/>
              </c:strCache>
            </c:strRef>
          </c:tx>
          <c:xVal>
            <c:numRef>
              <c:f>'ETU600 10MHz'!$B$36:$B$54</c:f>
              <c:numCache>
                <c:formatCode>G/通用格式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10MHz'!$N$36:$N$54</c:f>
              <c:numCache>
                <c:formatCode>G/通用格式</c:formatCode>
                <c:ptCount val="19"/>
              </c:numCache>
            </c:numRef>
          </c:yVal>
        </c:ser>
        <c:axId val="750867968"/>
        <c:axId val="750869888"/>
      </c:scatterChart>
      <c:valAx>
        <c:axId val="75086796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45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50869888"/>
        <c:crosses val="autoZero"/>
        <c:crossBetween val="midCat"/>
        <c:majorUnit val="2"/>
      </c:valAx>
      <c:valAx>
        <c:axId val="7508698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594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50867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20996853051874306"/>
          <c:h val="0.7191121166811248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33" r="0.75000000000000333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'ETU600 15MHz'!$C$35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'ETU600 15MHz'!$B$36:$B$55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15MHz'!$C$36:$C$55</c:f>
              <c:numCache>
                <c:formatCode>G/通用格式</c:formatCode>
                <c:ptCount val="20"/>
                <c:pt idx="0">
                  <c:v>4.0808999999999997</c:v>
                </c:pt>
                <c:pt idx="1">
                  <c:v>7.1712999999999996</c:v>
                </c:pt>
                <c:pt idx="2">
                  <c:v>10.393800000000001</c:v>
                </c:pt>
                <c:pt idx="3">
                  <c:v>10.7026</c:v>
                </c:pt>
                <c:pt idx="4">
                  <c:v>12.270200000000001</c:v>
                </c:pt>
                <c:pt idx="5">
                  <c:v>17.392600000000002</c:v>
                </c:pt>
                <c:pt idx="6">
                  <c:v>20.532</c:v>
                </c:pt>
              </c:numCache>
            </c:numRef>
          </c:yVal>
        </c:ser>
        <c:ser>
          <c:idx val="2"/>
          <c:order val="1"/>
          <c:tx>
            <c:strRef>
              <c:f>'ETU600 15MHz'!$D$35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'ETU600 15MHz'!$B$36:$B$55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15MHz'!$D$36:$D$55</c:f>
              <c:numCache>
                <c:formatCode>G/通用格式</c:formatCode>
                <c:ptCount val="20"/>
              </c:numCache>
            </c:numRef>
          </c:yVal>
        </c:ser>
        <c:ser>
          <c:idx val="3"/>
          <c:order val="2"/>
          <c:tx>
            <c:strRef>
              <c:f>'ETU600 15MHz'!$E$35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'ETU600 15MHz'!$B$36:$B$55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15MHz'!$E$36:$E$55</c:f>
              <c:numCache>
                <c:formatCode>G/通用格式</c:formatCode>
                <c:ptCount val="20"/>
              </c:numCache>
            </c:numRef>
          </c:yVal>
        </c:ser>
        <c:ser>
          <c:idx val="4"/>
          <c:order val="3"/>
          <c:tx>
            <c:strRef>
              <c:f>'ETU600 15MHz'!$F$35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'ETU600 15MHz'!$B$36:$B$55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15MHz'!$F$36:$F$55</c:f>
              <c:numCache>
                <c:formatCode>0.00</c:formatCode>
                <c:ptCount val="20"/>
              </c:numCache>
            </c:numRef>
          </c:yVal>
        </c:ser>
        <c:ser>
          <c:idx val="5"/>
          <c:order val="4"/>
          <c:tx>
            <c:strRef>
              <c:f>'ETU600 15MHz'!$G$35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'ETU600 15MHz'!$B$36:$B$55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15MHz'!$G$36:$G$55</c:f>
              <c:numCache>
                <c:formatCode>0.0000_ </c:formatCode>
                <c:ptCount val="20"/>
              </c:numCache>
            </c:numRef>
          </c:yVal>
        </c:ser>
        <c:ser>
          <c:idx val="6"/>
          <c:order val="5"/>
          <c:tx>
            <c:strRef>
              <c:f>'ETU600 15MHz'!$H$35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'ETU600 15MHz'!$B$36:$B$55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15MHz'!$H$36:$H$55</c:f>
              <c:numCache>
                <c:formatCode>G/通用格式</c:formatCode>
                <c:ptCount val="20"/>
              </c:numCache>
            </c:numRef>
          </c:yVal>
        </c:ser>
        <c:axId val="771165568"/>
        <c:axId val="771184128"/>
      </c:scatterChart>
      <c:valAx>
        <c:axId val="771165568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5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71184128"/>
        <c:crosses val="autoZero"/>
        <c:crossBetween val="midCat"/>
        <c:majorUnit val="2"/>
      </c:valAx>
      <c:valAx>
        <c:axId val="7711841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638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711655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192410379444528"/>
          <c:h val="0.326385336208389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9.6679733600489426E-2"/>
          <c:y val="3.4042553191489362E-2"/>
          <c:w val="0.66901106590514092"/>
          <c:h val="0.81584073902060772"/>
        </c:manualLayout>
      </c:layout>
      <c:scatterChart>
        <c:scatterStyle val="lineMarker"/>
        <c:ser>
          <c:idx val="1"/>
          <c:order val="0"/>
          <c:tx>
            <c:strRef>
              <c:f>'ETU600 20MHz'!$C$35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'ETU600 20MHz'!$C$36:$C$55</c:f>
              <c:numCache>
                <c:formatCode>G/通用格式</c:formatCode>
                <c:ptCount val="20"/>
                <c:pt idx="0">
                  <c:v>5.6784999999999997</c:v>
                </c:pt>
                <c:pt idx="1">
                  <c:v>9.4801000000000002</c:v>
                </c:pt>
                <c:pt idx="2">
                  <c:v>13.7898</c:v>
                </c:pt>
                <c:pt idx="3">
                  <c:v>14.1652</c:v>
                </c:pt>
                <c:pt idx="4">
                  <c:v>15.3675</c:v>
                </c:pt>
                <c:pt idx="5">
                  <c:v>21.302800000000001</c:v>
                </c:pt>
                <c:pt idx="6">
                  <c:v>26.270099999999999</c:v>
                </c:pt>
                <c:pt idx="7">
                  <c:v>27.757899999999999</c:v>
                </c:pt>
              </c:numCache>
            </c:numRef>
          </c:xVal>
          <c:yVal>
            <c:numRef>
              <c:f>'ETU600 20MHz'!$C$35:$C$54</c:f>
              <c:numCache>
                <c:formatCode>G/通用格式</c:formatCode>
                <c:ptCount val="20"/>
                <c:pt idx="0">
                  <c:v>0</c:v>
                </c:pt>
                <c:pt idx="1">
                  <c:v>5.6784999999999997</c:v>
                </c:pt>
                <c:pt idx="2">
                  <c:v>9.4801000000000002</c:v>
                </c:pt>
                <c:pt idx="3">
                  <c:v>13.7898</c:v>
                </c:pt>
                <c:pt idx="4">
                  <c:v>14.1652</c:v>
                </c:pt>
                <c:pt idx="5">
                  <c:v>15.3675</c:v>
                </c:pt>
                <c:pt idx="6">
                  <c:v>21.302800000000001</c:v>
                </c:pt>
                <c:pt idx="7">
                  <c:v>26.270099999999999</c:v>
                </c:pt>
                <c:pt idx="8">
                  <c:v>27.757899999999999</c:v>
                </c:pt>
              </c:numCache>
            </c:numRef>
          </c:yVal>
        </c:ser>
        <c:ser>
          <c:idx val="2"/>
          <c:order val="1"/>
          <c:tx>
            <c:strRef>
              <c:f>'ETU600 20MHz'!$D$35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'ETU600 20MHz'!$B$36:$B$55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20MHz'!$D$36:$D$55</c:f>
              <c:numCache>
                <c:formatCode>G/通用格式</c:formatCode>
                <c:ptCount val="20"/>
              </c:numCache>
            </c:numRef>
          </c:yVal>
        </c:ser>
        <c:ser>
          <c:idx val="3"/>
          <c:order val="2"/>
          <c:tx>
            <c:strRef>
              <c:f>'ETU600 20MHz'!$E$35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'ETU600 20MHz'!$B$36:$B$55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20MHz'!$E$36:$E$55</c:f>
              <c:numCache>
                <c:formatCode>G/通用格式</c:formatCode>
                <c:ptCount val="20"/>
              </c:numCache>
            </c:numRef>
          </c:yVal>
        </c:ser>
        <c:ser>
          <c:idx val="4"/>
          <c:order val="3"/>
          <c:tx>
            <c:strRef>
              <c:f>'ETU600 20MHz'!$F$35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'ETU600 20MHz'!$B$36:$B$55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20MHz'!$F$36:$F$55</c:f>
              <c:numCache>
                <c:formatCode>0.00</c:formatCode>
                <c:ptCount val="20"/>
              </c:numCache>
            </c:numRef>
          </c:yVal>
        </c:ser>
        <c:ser>
          <c:idx val="5"/>
          <c:order val="4"/>
          <c:tx>
            <c:strRef>
              <c:f>'ETU600 20MHz'!$G$35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'ETU600 20MHz'!$B$36:$B$55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20MHz'!$G$36:$G$55</c:f>
              <c:numCache>
                <c:formatCode>0.0000_ </c:formatCode>
                <c:ptCount val="20"/>
              </c:numCache>
            </c:numRef>
          </c:yVal>
        </c:ser>
        <c:ser>
          <c:idx val="6"/>
          <c:order val="5"/>
          <c:tx>
            <c:strRef>
              <c:f>'ETU600 20MHz'!$H$35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'ETU600 20MHz'!$B$36:$B$55</c:f>
              <c:numCache>
                <c:formatCode>G/通用格式</c:formatCode>
                <c:ptCount val="20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'ETU600 20MHz'!$H$36:$H$55</c:f>
              <c:numCache>
                <c:formatCode>G/通用格式</c:formatCode>
                <c:ptCount val="20"/>
              </c:numCache>
            </c:numRef>
          </c:yVal>
        </c:ser>
        <c:axId val="771970560"/>
        <c:axId val="771972480"/>
      </c:scatterChart>
      <c:valAx>
        <c:axId val="771970560"/>
        <c:scaling>
          <c:orientation val="minMax"/>
          <c:max val="20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34605868377086507"/>
              <c:y val="0.92629454270436051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71972480"/>
        <c:crosses val="autoZero"/>
        <c:crossBetween val="midCat"/>
        <c:majorUnit val="2"/>
      </c:valAx>
      <c:valAx>
        <c:axId val="7719724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 [Mbps]</a:t>
                </a:r>
              </a:p>
            </c:rich>
          </c:tx>
          <c:layout>
            <c:manualLayout>
              <c:xMode val="edge"/>
              <c:yMode val="edge"/>
              <c:x val="1.5624928677393587E-2"/>
              <c:y val="0.34042553191489638"/>
            </c:manualLayout>
          </c:layout>
          <c:spPr>
            <a:noFill/>
            <a:ln w="25400">
              <a:noFill/>
            </a:ln>
          </c:spPr>
        </c:title>
        <c:numFmt formatCode="G/通用格式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zh-CN"/>
          </a:p>
        </c:txPr>
        <c:crossAx val="7719705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910662163506561"/>
          <c:y val="4.8936170212765959E-2"/>
          <c:w val="0.12192410379444528"/>
          <c:h val="0.3263853362083899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77" r="0.75000000000000377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1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1842928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18429284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256615</xdr:colOff>
      <xdr:row>7</xdr:row>
      <xdr:rowOff>42584</xdr:rowOff>
    </xdr:from>
    <xdr:to>
      <xdr:col>13</xdr:col>
      <xdr:colOff>246530</xdr:colOff>
      <xdr:row>29</xdr:row>
      <xdr:rowOff>44824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1</xdr:col>
      <xdr:colOff>9525</xdr:colOff>
      <xdr:row>0</xdr:row>
      <xdr:rowOff>9525</xdr:rowOff>
    </xdr:to>
    <xdr:sp macro="" textlink="">
      <xdr:nvSpPr>
        <xdr:cNvPr id="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685800" y="0"/>
          <a:ext cx="9525" cy="9525"/>
        </a:xfrm>
        <a:custGeom>
          <a:avLst/>
          <a:gdLst>
            <a:gd name="T0" fmla="*/ 35 w 21600"/>
            <a:gd name="T1" fmla="*/ 7 h 21600"/>
            <a:gd name="T2" fmla="*/ 10 w 21600"/>
            <a:gd name="T3" fmla="*/ 35 h 21600"/>
            <a:gd name="T4" fmla="*/ 35 w 21600"/>
            <a:gd name="T5" fmla="*/ 70 h 21600"/>
            <a:gd name="T6" fmla="*/ 60 w 21600"/>
            <a:gd name="T7" fmla="*/ 35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"/>
  <sheetViews>
    <sheetView tabSelected="1" workbookViewId="0">
      <selection activeCell="G12" sqref="G12"/>
    </sheetView>
  </sheetViews>
  <sheetFormatPr defaultRowHeight="13.5"/>
  <cols>
    <col min="1" max="1" width="24.125" customWidth="1"/>
    <col min="7" max="7" width="15.5" customWidth="1"/>
  </cols>
  <sheetData>
    <row r="2" spans="1:7" ht="15.75">
      <c r="A2" s="36" t="s">
        <v>14</v>
      </c>
      <c r="B2" s="37"/>
      <c r="C2" s="37"/>
      <c r="D2" s="38"/>
      <c r="E2" s="38"/>
      <c r="F2" s="36" t="s">
        <v>54</v>
      </c>
      <c r="G2" s="37"/>
    </row>
    <row r="3" spans="1:7" ht="15">
      <c r="A3" s="39"/>
      <c r="B3" s="37"/>
      <c r="C3" s="37"/>
      <c r="D3" s="38"/>
      <c r="E3" s="38"/>
      <c r="F3" s="38"/>
      <c r="G3" s="37"/>
    </row>
    <row r="4" spans="1:7" ht="15.75">
      <c r="A4" s="36"/>
      <c r="B4" s="37"/>
      <c r="C4" s="37"/>
      <c r="D4" s="38"/>
      <c r="E4" s="38"/>
      <c r="F4" s="38"/>
      <c r="G4" s="37"/>
    </row>
    <row r="5" spans="1:7" ht="15.75">
      <c r="A5" s="36" t="s">
        <v>15</v>
      </c>
      <c r="B5" s="40"/>
      <c r="C5" s="37"/>
      <c r="D5" s="38"/>
      <c r="E5" s="38"/>
      <c r="F5" s="38"/>
      <c r="G5" s="37"/>
    </row>
    <row r="6" spans="1:7" ht="15.75">
      <c r="A6" s="67" t="s">
        <v>16</v>
      </c>
      <c r="B6" s="67"/>
      <c r="C6" s="67"/>
      <c r="D6" s="38"/>
      <c r="E6" s="38"/>
      <c r="F6" s="38"/>
      <c r="G6" s="37"/>
    </row>
    <row r="7" spans="1:7" ht="15.75">
      <c r="A7" s="67" t="s">
        <v>55</v>
      </c>
      <c r="B7" s="67"/>
      <c r="C7" s="67"/>
      <c r="D7" s="67"/>
      <c r="E7" s="67"/>
      <c r="F7" s="67"/>
      <c r="G7" s="67"/>
    </row>
    <row r="8" spans="1:7" ht="15.75">
      <c r="A8" s="67" t="s">
        <v>17</v>
      </c>
      <c r="B8" s="67"/>
      <c r="C8" s="67"/>
      <c r="D8" s="67"/>
      <c r="E8" s="67"/>
      <c r="F8" s="67"/>
      <c r="G8" s="67"/>
    </row>
  </sheetData>
  <mergeCells count="3">
    <mergeCell ref="A6:C6"/>
    <mergeCell ref="A7:G7"/>
    <mergeCell ref="A8:G8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D15"/>
  <sheetViews>
    <sheetView workbookViewId="0">
      <selection activeCell="C25" sqref="C25"/>
    </sheetView>
  </sheetViews>
  <sheetFormatPr defaultRowHeight="14.25"/>
  <cols>
    <col min="1" max="2" width="9" style="50"/>
    <col min="3" max="3" width="26.875" style="50" customWidth="1"/>
    <col min="4" max="4" width="28.625" style="50" customWidth="1"/>
    <col min="5" max="16384" width="9" style="50"/>
  </cols>
  <sheetData>
    <row r="4" spans="3:4" ht="15">
      <c r="C4" s="59" t="s">
        <v>46</v>
      </c>
    </row>
    <row r="5" spans="3:4" ht="15" thickBot="1"/>
    <row r="6" spans="3:4" ht="15" thickBot="1">
      <c r="C6" s="60" t="s">
        <v>21</v>
      </c>
      <c r="D6" s="61" t="s">
        <v>22</v>
      </c>
    </row>
    <row r="7" spans="3:4" ht="26.25" thickBot="1">
      <c r="C7" s="62" t="s">
        <v>23</v>
      </c>
      <c r="D7" s="63">
        <v>4</v>
      </c>
    </row>
    <row r="8" spans="3:4" ht="15" thickBot="1">
      <c r="C8" s="62" t="s">
        <v>24</v>
      </c>
      <c r="D8" s="63" t="s">
        <v>25</v>
      </c>
    </row>
    <row r="9" spans="3:4" ht="15" thickBot="1">
      <c r="C9" s="62" t="s">
        <v>26</v>
      </c>
      <c r="D9" s="63" t="s">
        <v>27</v>
      </c>
    </row>
    <row r="10" spans="3:4" ht="15" thickBot="1">
      <c r="C10" s="62" t="s">
        <v>28</v>
      </c>
      <c r="D10" s="63" t="s">
        <v>29</v>
      </c>
    </row>
    <row r="11" spans="3:4" ht="15" thickBot="1">
      <c r="C11" s="62" t="s">
        <v>30</v>
      </c>
      <c r="D11" s="63" t="s">
        <v>31</v>
      </c>
    </row>
    <row r="12" spans="3:4" ht="15" thickBot="1">
      <c r="C12" s="62" t="s">
        <v>32</v>
      </c>
      <c r="D12" s="63" t="s">
        <v>33</v>
      </c>
    </row>
    <row r="13" spans="3:4" ht="15" thickBot="1">
      <c r="C13" s="62" t="s">
        <v>34</v>
      </c>
      <c r="D13" s="63" t="s">
        <v>35</v>
      </c>
    </row>
    <row r="14" spans="3:4" ht="15" thickBot="1">
      <c r="C14" s="62" t="s">
        <v>36</v>
      </c>
      <c r="D14" s="63" t="s">
        <v>37</v>
      </c>
    </row>
    <row r="15" spans="3:4" ht="15" thickBot="1">
      <c r="C15" s="62" t="s">
        <v>38</v>
      </c>
      <c r="D15" s="63" t="s">
        <v>47</v>
      </c>
    </row>
  </sheetData>
  <phoneticPr fontId="3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4:M40"/>
  <sheetViews>
    <sheetView workbookViewId="0">
      <selection activeCell="D19" sqref="D19"/>
    </sheetView>
  </sheetViews>
  <sheetFormatPr defaultRowHeight="13.5"/>
  <cols>
    <col min="2" max="2" width="13.375" customWidth="1"/>
    <col min="3" max="3" width="10.75" customWidth="1"/>
    <col min="4" max="10" width="11.25" customWidth="1"/>
    <col min="11" max="11" width="10.375" customWidth="1"/>
    <col min="12" max="12" width="10.125" customWidth="1"/>
  </cols>
  <sheetData>
    <row r="4" spans="2:13" ht="13.5" customHeight="1">
      <c r="G4" s="51" t="s">
        <v>51</v>
      </c>
    </row>
    <row r="5" spans="2:13" ht="14.25" customHeight="1" thickBot="1"/>
    <row r="6" spans="2:13" ht="29.25" customHeight="1" thickBot="1">
      <c r="B6" s="52" t="s">
        <v>53</v>
      </c>
      <c r="C6" s="52" t="s">
        <v>48</v>
      </c>
      <c r="D6" s="52" t="s">
        <v>39</v>
      </c>
      <c r="E6" s="52" t="s">
        <v>40</v>
      </c>
      <c r="F6" s="52" t="s">
        <v>41</v>
      </c>
      <c r="G6" s="52" t="s">
        <v>42</v>
      </c>
      <c r="H6" s="52" t="s">
        <v>43</v>
      </c>
      <c r="I6" s="52" t="s">
        <v>44</v>
      </c>
      <c r="J6" s="52" t="s">
        <v>45</v>
      </c>
      <c r="K6" s="53" t="s">
        <v>18</v>
      </c>
      <c r="L6" s="53" t="s">
        <v>19</v>
      </c>
      <c r="M6" s="54" t="s">
        <v>20</v>
      </c>
    </row>
    <row r="7" spans="2:13" ht="15" customHeight="1" thickBot="1">
      <c r="B7" s="65">
        <v>1.4</v>
      </c>
      <c r="C7" s="52" t="s">
        <v>49</v>
      </c>
      <c r="D7" s="55">
        <v>3.7</v>
      </c>
      <c r="E7" s="55"/>
      <c r="F7" s="56"/>
      <c r="G7" s="56"/>
      <c r="H7" s="56"/>
      <c r="I7" s="57"/>
      <c r="J7" s="56"/>
      <c r="K7" s="56" t="e">
        <f t="shared" ref="K7:K18" si="0">STDEV(D7:J7)</f>
        <v>#DIV/0!</v>
      </c>
      <c r="L7" s="55">
        <f t="shared" ref="L7:L18" si="1">MAX(D7:J7)-MIN(D7:J7)</f>
        <v>0</v>
      </c>
      <c r="M7" s="58">
        <f t="shared" ref="M7:M18" si="2">AVERAGE(D7:J7)</f>
        <v>3.7</v>
      </c>
    </row>
    <row r="8" spans="2:13" ht="15.75" thickBot="1">
      <c r="B8" s="66"/>
      <c r="C8" s="52" t="s">
        <v>50</v>
      </c>
      <c r="D8" s="55">
        <v>-2.8</v>
      </c>
      <c r="E8" s="55"/>
      <c r="F8" s="56"/>
      <c r="G8" s="56"/>
      <c r="H8" s="56"/>
      <c r="I8" s="57"/>
      <c r="J8" s="56"/>
      <c r="K8" s="56" t="e">
        <f t="shared" si="0"/>
        <v>#DIV/0!</v>
      </c>
      <c r="L8" s="55">
        <f t="shared" si="1"/>
        <v>0</v>
      </c>
      <c r="M8" s="58">
        <f t="shared" si="2"/>
        <v>-2.8</v>
      </c>
    </row>
    <row r="9" spans="2:13" ht="15.75" thickBot="1">
      <c r="B9" s="65">
        <v>3</v>
      </c>
      <c r="C9" s="52" t="s">
        <v>49</v>
      </c>
      <c r="D9" s="55">
        <v>3.4</v>
      </c>
      <c r="E9" s="55"/>
      <c r="F9" s="56"/>
      <c r="G9" s="56"/>
      <c r="H9" s="56"/>
      <c r="I9" s="57"/>
      <c r="J9" s="56"/>
      <c r="K9" s="56" t="e">
        <f t="shared" si="0"/>
        <v>#DIV/0!</v>
      </c>
      <c r="L9" s="55">
        <f t="shared" si="1"/>
        <v>0</v>
      </c>
      <c r="M9" s="58">
        <f t="shared" si="2"/>
        <v>3.4</v>
      </c>
    </row>
    <row r="10" spans="2:13" ht="15.75" thickBot="1">
      <c r="B10" s="66"/>
      <c r="C10" s="52" t="s">
        <v>50</v>
      </c>
      <c r="D10" s="55">
        <v>-3.1</v>
      </c>
      <c r="E10" s="55"/>
      <c r="F10" s="56"/>
      <c r="G10" s="56"/>
      <c r="H10" s="56"/>
      <c r="I10" s="57"/>
      <c r="J10" s="56"/>
      <c r="K10" s="56" t="e">
        <f t="shared" si="0"/>
        <v>#DIV/0!</v>
      </c>
      <c r="L10" s="55">
        <f t="shared" si="1"/>
        <v>0</v>
      </c>
      <c r="M10" s="58">
        <f t="shared" si="2"/>
        <v>-3.1</v>
      </c>
    </row>
    <row r="11" spans="2:13" ht="15.75" thickBot="1">
      <c r="B11" s="65">
        <v>5</v>
      </c>
      <c r="C11" s="52" t="s">
        <v>49</v>
      </c>
      <c r="D11" s="55">
        <v>4.4000000000000004</v>
      </c>
      <c r="E11" s="55"/>
      <c r="F11" s="56"/>
      <c r="G11" s="56"/>
      <c r="H11" s="56"/>
      <c r="I11" s="57"/>
      <c r="J11" s="56"/>
      <c r="K11" s="56" t="e">
        <f t="shared" si="0"/>
        <v>#DIV/0!</v>
      </c>
      <c r="L11" s="55">
        <f t="shared" si="1"/>
        <v>0</v>
      </c>
      <c r="M11" s="58">
        <f t="shared" si="2"/>
        <v>4.4000000000000004</v>
      </c>
    </row>
    <row r="12" spans="2:13" ht="15.75" thickBot="1">
      <c r="B12" s="66"/>
      <c r="C12" s="52" t="s">
        <v>50</v>
      </c>
      <c r="D12" s="55">
        <v>-2.6</v>
      </c>
      <c r="E12" s="55"/>
      <c r="F12" s="56"/>
      <c r="G12" s="56"/>
      <c r="H12" s="56"/>
      <c r="I12" s="57"/>
      <c r="J12" s="56"/>
      <c r="K12" s="56" t="e">
        <f t="shared" si="0"/>
        <v>#DIV/0!</v>
      </c>
      <c r="L12" s="55">
        <f t="shared" si="1"/>
        <v>0</v>
      </c>
      <c r="M12" s="58">
        <f t="shared" si="2"/>
        <v>-2.6</v>
      </c>
    </row>
    <row r="13" spans="2:13" ht="15.75" thickBot="1">
      <c r="B13" s="65">
        <v>10</v>
      </c>
      <c r="C13" s="52" t="s">
        <v>49</v>
      </c>
      <c r="D13" s="55">
        <v>4.5</v>
      </c>
      <c r="E13" s="55"/>
      <c r="F13" s="56"/>
      <c r="G13" s="56"/>
      <c r="H13" s="56"/>
      <c r="I13" s="57"/>
      <c r="J13" s="56"/>
      <c r="K13" s="56" t="e">
        <f t="shared" si="0"/>
        <v>#DIV/0!</v>
      </c>
      <c r="L13" s="55">
        <f t="shared" si="1"/>
        <v>0</v>
      </c>
      <c r="M13" s="58">
        <f t="shared" si="2"/>
        <v>4.5</v>
      </c>
    </row>
    <row r="14" spans="2:13" ht="15.75" thickBot="1">
      <c r="B14" s="66"/>
      <c r="C14" s="52" t="s">
        <v>50</v>
      </c>
      <c r="D14" s="55">
        <v>-2.6</v>
      </c>
      <c r="E14" s="55"/>
      <c r="F14" s="56"/>
      <c r="G14" s="56"/>
      <c r="H14" s="56"/>
      <c r="I14" s="57"/>
      <c r="J14" s="56"/>
      <c r="K14" s="56" t="e">
        <f t="shared" si="0"/>
        <v>#DIV/0!</v>
      </c>
      <c r="L14" s="55">
        <f t="shared" si="1"/>
        <v>0</v>
      </c>
      <c r="M14" s="58">
        <f t="shared" si="2"/>
        <v>-2.6</v>
      </c>
    </row>
    <row r="15" spans="2:13" ht="15.75" thickBot="1">
      <c r="B15" s="65">
        <v>15</v>
      </c>
      <c r="C15" s="52" t="s">
        <v>49</v>
      </c>
      <c r="D15" s="55">
        <v>5.0999999999999996</v>
      </c>
      <c r="E15" s="55"/>
      <c r="F15" s="56"/>
      <c r="G15" s="56"/>
      <c r="H15" s="56"/>
      <c r="I15" s="57"/>
      <c r="J15" s="56"/>
      <c r="K15" s="56" t="e">
        <f t="shared" si="0"/>
        <v>#DIV/0!</v>
      </c>
      <c r="L15" s="55">
        <f t="shared" si="1"/>
        <v>0</v>
      </c>
      <c r="M15" s="58">
        <f t="shared" si="2"/>
        <v>5.0999999999999996</v>
      </c>
    </row>
    <row r="16" spans="2:13" ht="15.75" thickBot="1">
      <c r="B16" s="66"/>
      <c r="C16" s="52" t="s">
        <v>50</v>
      </c>
      <c r="D16" s="55">
        <v>-2.4</v>
      </c>
      <c r="E16" s="55"/>
      <c r="F16" s="56"/>
      <c r="G16" s="56"/>
      <c r="H16" s="56"/>
      <c r="I16" s="57"/>
      <c r="J16" s="56"/>
      <c r="K16" s="56" t="e">
        <f t="shared" si="0"/>
        <v>#DIV/0!</v>
      </c>
      <c r="L16" s="55">
        <f t="shared" si="1"/>
        <v>0</v>
      </c>
      <c r="M16" s="58">
        <f t="shared" si="2"/>
        <v>-2.4</v>
      </c>
    </row>
    <row r="17" spans="2:13" ht="15.75" thickBot="1">
      <c r="B17" s="65">
        <v>20</v>
      </c>
      <c r="C17" s="52" t="s">
        <v>49</v>
      </c>
      <c r="D17" s="55">
        <v>5.6</v>
      </c>
      <c r="E17" s="55"/>
      <c r="F17" s="56"/>
      <c r="G17" s="56"/>
      <c r="H17" s="56"/>
      <c r="I17" s="57"/>
      <c r="J17" s="56"/>
      <c r="K17" s="56" t="e">
        <f t="shared" si="0"/>
        <v>#DIV/0!</v>
      </c>
      <c r="L17" s="55">
        <f t="shared" si="1"/>
        <v>0</v>
      </c>
      <c r="M17" s="58">
        <f t="shared" si="2"/>
        <v>5.6</v>
      </c>
    </row>
    <row r="18" spans="2:13" ht="15.75" thickBot="1">
      <c r="B18" s="66"/>
      <c r="C18" s="52" t="s">
        <v>50</v>
      </c>
      <c r="D18" s="55">
        <v>-2.4</v>
      </c>
      <c r="E18" s="55"/>
      <c r="F18" s="56"/>
      <c r="G18" s="56"/>
      <c r="H18" s="56"/>
      <c r="I18" s="57"/>
      <c r="J18" s="56"/>
      <c r="K18" s="56" t="e">
        <f t="shared" si="0"/>
        <v>#DIV/0!</v>
      </c>
      <c r="L18" s="55">
        <f t="shared" si="1"/>
        <v>0</v>
      </c>
      <c r="M18" s="58">
        <f t="shared" si="2"/>
        <v>-2.4</v>
      </c>
    </row>
    <row r="26" spans="2:13" ht="15">
      <c r="G26" s="51" t="s">
        <v>52</v>
      </c>
    </row>
    <row r="27" spans="2:13" ht="14.25" thickBot="1"/>
    <row r="28" spans="2:13" ht="30.75" thickBot="1">
      <c r="B28" s="52" t="s">
        <v>53</v>
      </c>
      <c r="C28" s="52" t="s">
        <v>48</v>
      </c>
      <c r="D28" s="52" t="s">
        <v>39</v>
      </c>
      <c r="E28" s="52" t="s">
        <v>40</v>
      </c>
      <c r="F28" s="52" t="s">
        <v>41</v>
      </c>
      <c r="G28" s="52" t="s">
        <v>42</v>
      </c>
      <c r="H28" s="52" t="s">
        <v>43</v>
      </c>
      <c r="I28" s="52" t="s">
        <v>44</v>
      </c>
      <c r="J28" s="52" t="s">
        <v>45</v>
      </c>
      <c r="K28" s="53" t="s">
        <v>18</v>
      </c>
      <c r="L28" s="53" t="s">
        <v>19</v>
      </c>
      <c r="M28" s="54" t="s">
        <v>20</v>
      </c>
    </row>
    <row r="29" spans="2:13" ht="15.75" thickBot="1">
      <c r="B29" s="65">
        <v>1.4</v>
      </c>
      <c r="C29" s="52" t="s">
        <v>49</v>
      </c>
      <c r="D29" s="55">
        <f t="shared" ref="D29:D39" si="3">D7+1.5</f>
        <v>5.2</v>
      </c>
      <c r="E29" s="55"/>
      <c r="F29" s="56"/>
      <c r="G29" s="56"/>
      <c r="H29" s="56"/>
      <c r="I29" s="57"/>
      <c r="J29" s="56"/>
      <c r="K29" s="56" t="e">
        <f t="shared" ref="K29:K40" si="4">STDEV(D29:J29)</f>
        <v>#DIV/0!</v>
      </c>
      <c r="L29" s="55">
        <f t="shared" ref="L29:L40" si="5">MAX(D29:J29)-MIN(D29:J29)</f>
        <v>0</v>
      </c>
      <c r="M29" s="58">
        <f t="shared" ref="M29:M40" si="6">AVERAGE(D29:J29)</f>
        <v>5.2</v>
      </c>
    </row>
    <row r="30" spans="2:13" ht="15.75" thickBot="1">
      <c r="B30" s="66"/>
      <c r="C30" s="52" t="s">
        <v>50</v>
      </c>
      <c r="D30" s="55">
        <f t="shared" si="3"/>
        <v>-1.2999999999999998</v>
      </c>
      <c r="E30" s="55"/>
      <c r="F30" s="56"/>
      <c r="G30" s="56"/>
      <c r="H30" s="56"/>
      <c r="I30" s="57"/>
      <c r="J30" s="56"/>
      <c r="K30" s="56" t="e">
        <f t="shared" si="4"/>
        <v>#DIV/0!</v>
      </c>
      <c r="L30" s="55">
        <f t="shared" si="5"/>
        <v>0</v>
      </c>
      <c r="M30" s="58">
        <f t="shared" si="6"/>
        <v>-1.2999999999999998</v>
      </c>
    </row>
    <row r="31" spans="2:13" ht="15.75" thickBot="1">
      <c r="B31" s="65">
        <v>3</v>
      </c>
      <c r="C31" s="52" t="s">
        <v>49</v>
      </c>
      <c r="D31" s="55">
        <f t="shared" si="3"/>
        <v>4.9000000000000004</v>
      </c>
      <c r="E31" s="55"/>
      <c r="F31" s="56"/>
      <c r="G31" s="56"/>
      <c r="H31" s="56"/>
      <c r="I31" s="57"/>
      <c r="J31" s="56"/>
      <c r="K31" s="56" t="e">
        <f t="shared" si="4"/>
        <v>#DIV/0!</v>
      </c>
      <c r="L31" s="55">
        <f t="shared" si="5"/>
        <v>0</v>
      </c>
      <c r="M31" s="58">
        <f t="shared" si="6"/>
        <v>4.9000000000000004</v>
      </c>
    </row>
    <row r="32" spans="2:13" ht="15.75" thickBot="1">
      <c r="B32" s="66"/>
      <c r="C32" s="52" t="s">
        <v>50</v>
      </c>
      <c r="D32" s="55">
        <f t="shared" si="3"/>
        <v>-1.6</v>
      </c>
      <c r="E32" s="55"/>
      <c r="F32" s="56"/>
      <c r="G32" s="56"/>
      <c r="H32" s="56"/>
      <c r="I32" s="57"/>
      <c r="J32" s="56"/>
      <c r="K32" s="56" t="e">
        <f t="shared" si="4"/>
        <v>#DIV/0!</v>
      </c>
      <c r="L32" s="55">
        <f t="shared" si="5"/>
        <v>0</v>
      </c>
      <c r="M32" s="58">
        <f t="shared" si="6"/>
        <v>-1.6</v>
      </c>
    </row>
    <row r="33" spans="2:13" ht="15.75" thickBot="1">
      <c r="B33" s="65">
        <v>5</v>
      </c>
      <c r="C33" s="52" t="s">
        <v>49</v>
      </c>
      <c r="D33" s="55">
        <f t="shared" si="3"/>
        <v>5.9</v>
      </c>
      <c r="E33" s="55"/>
      <c r="F33" s="56"/>
      <c r="G33" s="56"/>
      <c r="H33" s="56"/>
      <c r="I33" s="57"/>
      <c r="J33" s="56"/>
      <c r="K33" s="56" t="e">
        <f t="shared" si="4"/>
        <v>#DIV/0!</v>
      </c>
      <c r="L33" s="55">
        <f t="shared" si="5"/>
        <v>0</v>
      </c>
      <c r="M33" s="58">
        <f t="shared" si="6"/>
        <v>5.9</v>
      </c>
    </row>
    <row r="34" spans="2:13" ht="15.75" thickBot="1">
      <c r="B34" s="66"/>
      <c r="C34" s="52" t="s">
        <v>50</v>
      </c>
      <c r="D34" s="55">
        <f t="shared" si="3"/>
        <v>-1.1000000000000001</v>
      </c>
      <c r="E34" s="55"/>
      <c r="F34" s="56"/>
      <c r="G34" s="56"/>
      <c r="H34" s="56"/>
      <c r="I34" s="57"/>
      <c r="J34" s="56"/>
      <c r="K34" s="56" t="e">
        <f t="shared" si="4"/>
        <v>#DIV/0!</v>
      </c>
      <c r="L34" s="55">
        <f t="shared" si="5"/>
        <v>0</v>
      </c>
      <c r="M34" s="58">
        <f t="shared" si="6"/>
        <v>-1.1000000000000001</v>
      </c>
    </row>
    <row r="35" spans="2:13" ht="15.75" thickBot="1">
      <c r="B35" s="65">
        <v>10</v>
      </c>
      <c r="C35" s="52" t="s">
        <v>49</v>
      </c>
      <c r="D35" s="55">
        <f t="shared" si="3"/>
        <v>6</v>
      </c>
      <c r="E35" s="55"/>
      <c r="F35" s="56"/>
      <c r="G35" s="56"/>
      <c r="H35" s="56"/>
      <c r="I35" s="57"/>
      <c r="J35" s="56"/>
      <c r="K35" s="56" t="e">
        <f t="shared" si="4"/>
        <v>#DIV/0!</v>
      </c>
      <c r="L35" s="55">
        <f t="shared" si="5"/>
        <v>0</v>
      </c>
      <c r="M35" s="58">
        <f t="shared" si="6"/>
        <v>6</v>
      </c>
    </row>
    <row r="36" spans="2:13" ht="15.75" thickBot="1">
      <c r="B36" s="66"/>
      <c r="C36" s="52" t="s">
        <v>50</v>
      </c>
      <c r="D36" s="55">
        <f t="shared" si="3"/>
        <v>-1.1000000000000001</v>
      </c>
      <c r="E36" s="55"/>
      <c r="F36" s="56"/>
      <c r="G36" s="56"/>
      <c r="H36" s="56"/>
      <c r="I36" s="57"/>
      <c r="J36" s="56"/>
      <c r="K36" s="56" t="e">
        <f t="shared" si="4"/>
        <v>#DIV/0!</v>
      </c>
      <c r="L36" s="55">
        <f t="shared" si="5"/>
        <v>0</v>
      </c>
      <c r="M36" s="58">
        <f t="shared" si="6"/>
        <v>-1.1000000000000001</v>
      </c>
    </row>
    <row r="37" spans="2:13" ht="15.75" thickBot="1">
      <c r="B37" s="65">
        <v>15</v>
      </c>
      <c r="C37" s="52" t="s">
        <v>49</v>
      </c>
      <c r="D37" s="55">
        <f t="shared" si="3"/>
        <v>6.6</v>
      </c>
      <c r="E37" s="55"/>
      <c r="F37" s="56"/>
      <c r="G37" s="56"/>
      <c r="H37" s="56"/>
      <c r="I37" s="57"/>
      <c r="J37" s="56"/>
      <c r="K37" s="56" t="e">
        <f t="shared" si="4"/>
        <v>#DIV/0!</v>
      </c>
      <c r="L37" s="55">
        <f t="shared" si="5"/>
        <v>0</v>
      </c>
      <c r="M37" s="58">
        <f t="shared" si="6"/>
        <v>6.6</v>
      </c>
    </row>
    <row r="38" spans="2:13" ht="15.75" thickBot="1">
      <c r="B38" s="66"/>
      <c r="C38" s="52" t="s">
        <v>50</v>
      </c>
      <c r="D38" s="55">
        <f t="shared" si="3"/>
        <v>-0.89999999999999991</v>
      </c>
      <c r="E38" s="55"/>
      <c r="F38" s="56"/>
      <c r="G38" s="56"/>
      <c r="H38" s="56"/>
      <c r="I38" s="57"/>
      <c r="J38" s="56"/>
      <c r="K38" s="56" t="e">
        <f t="shared" si="4"/>
        <v>#DIV/0!</v>
      </c>
      <c r="L38" s="55">
        <f t="shared" si="5"/>
        <v>0</v>
      </c>
      <c r="M38" s="58">
        <f t="shared" si="6"/>
        <v>-0.89999999999999991</v>
      </c>
    </row>
    <row r="39" spans="2:13" ht="15.75" thickBot="1">
      <c r="B39" s="65">
        <v>20</v>
      </c>
      <c r="C39" s="52" t="s">
        <v>49</v>
      </c>
      <c r="D39" s="55">
        <f t="shared" si="3"/>
        <v>7.1</v>
      </c>
      <c r="E39" s="55"/>
      <c r="F39" s="56"/>
      <c r="G39" s="56"/>
      <c r="H39" s="56"/>
      <c r="I39" s="57"/>
      <c r="J39" s="56"/>
      <c r="K39" s="56" t="e">
        <f t="shared" si="4"/>
        <v>#DIV/0!</v>
      </c>
      <c r="L39" s="55">
        <f t="shared" si="5"/>
        <v>0</v>
      </c>
      <c r="M39" s="58">
        <f t="shared" si="6"/>
        <v>7.1</v>
      </c>
    </row>
    <row r="40" spans="2:13" ht="15.75" thickBot="1">
      <c r="B40" s="66"/>
      <c r="C40" s="52" t="s">
        <v>50</v>
      </c>
      <c r="D40" s="55">
        <f t="shared" ref="D40" si="7">D18+1.5</f>
        <v>-0.89999999999999991</v>
      </c>
      <c r="E40" s="55"/>
      <c r="F40" s="56"/>
      <c r="G40" s="56"/>
      <c r="H40" s="56"/>
      <c r="I40" s="57"/>
      <c r="J40" s="56"/>
      <c r="K40" s="56" t="e">
        <f t="shared" si="4"/>
        <v>#DIV/0!</v>
      </c>
      <c r="L40" s="55">
        <f t="shared" si="5"/>
        <v>0</v>
      </c>
      <c r="M40" s="58">
        <f t="shared" si="6"/>
        <v>-0.89999999999999991</v>
      </c>
    </row>
  </sheetData>
  <phoneticPr fontId="3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1"/>
  <sheetViews>
    <sheetView topLeftCell="A19" zoomScale="85" zoomScaleNormal="85" workbookViewId="0">
      <selection activeCell="K45" sqref="K45"/>
    </sheetView>
  </sheetViews>
  <sheetFormatPr defaultRowHeight="14.25"/>
  <cols>
    <col min="1" max="16384" width="9" style="64"/>
  </cols>
  <sheetData>
    <row r="1" spans="1:16">
      <c r="A1" s="3"/>
      <c r="B1" s="33" t="s">
        <v>13</v>
      </c>
      <c r="C1" s="34"/>
      <c r="D1" s="35"/>
      <c r="E1" s="35"/>
      <c r="F1" s="34"/>
      <c r="G1" s="34"/>
      <c r="H1" s="34"/>
      <c r="I1" s="34"/>
      <c r="J1" s="3">
        <v>1.736</v>
      </c>
      <c r="K1" s="6"/>
      <c r="L1" s="5" t="s">
        <v>0</v>
      </c>
      <c r="M1" s="3"/>
      <c r="N1" s="3"/>
      <c r="O1" s="3"/>
      <c r="P1" s="3"/>
    </row>
    <row r="2" spans="1:16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3"/>
      <c r="B3" s="7" t="s">
        <v>1</v>
      </c>
      <c r="C3" s="7" t="s">
        <v>2</v>
      </c>
      <c r="D3" s="8" t="s">
        <v>3</v>
      </c>
      <c r="E3" s="7" t="s">
        <v>4</v>
      </c>
      <c r="F3" s="4"/>
      <c r="G3" s="4"/>
      <c r="H3" s="4"/>
      <c r="I3" s="3"/>
      <c r="J3" s="3"/>
      <c r="K3" s="3"/>
      <c r="L3" s="3"/>
      <c r="M3" s="3"/>
      <c r="N3" s="3"/>
      <c r="O3" s="3"/>
      <c r="P3" s="3"/>
    </row>
    <row r="4" spans="1:16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>
      <c r="A5" s="3"/>
      <c r="B5" s="9">
        <v>0.7</v>
      </c>
      <c r="C5" s="10">
        <f>AVERAGE(C56:N56)</f>
        <v>3.6549981773886104</v>
      </c>
      <c r="D5" s="10" t="e">
        <f>STDEV(C56:J56)</f>
        <v>#DIV/0!</v>
      </c>
      <c r="E5" s="10">
        <f>ABS(MIN(C56:J56)-MAX(C56:J56))</f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>
      <c r="A6" s="3"/>
      <c r="B6" s="9">
        <v>0.3</v>
      </c>
      <c r="C6" s="10">
        <f>AVERAGE(C57:N57)</f>
        <v>-2.8322063204039676</v>
      </c>
      <c r="D6" s="10" t="e">
        <f>STDEV(C57:J57)</f>
        <v>#DIV/0!</v>
      </c>
      <c r="E6" s="10">
        <f>ABS(MIN(C57:J57)-MAX(C57:J57))</f>
        <v>0</v>
      </c>
      <c r="F6" s="2"/>
      <c r="G6" s="2"/>
      <c r="H6" s="2"/>
      <c r="I6" s="3"/>
      <c r="J6" s="3"/>
      <c r="K6" s="3"/>
      <c r="L6" s="3"/>
      <c r="M6" s="3"/>
      <c r="N6" s="3"/>
      <c r="O6" s="3"/>
      <c r="P6" s="3"/>
    </row>
    <row r="7" spans="1:16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  <c r="P7" s="3"/>
    </row>
    <row r="8" spans="1:16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  <c r="P8" s="3"/>
    </row>
    <row r="9" spans="1:16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  <c r="P9" s="3"/>
    </row>
    <row r="10" spans="1:16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</row>
    <row r="11" spans="1:16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  <c r="P11" s="3"/>
    </row>
    <row r="12" spans="1:16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  <c r="P12" s="3"/>
    </row>
    <row r="13" spans="1:16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</row>
    <row r="14" spans="1:16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</row>
    <row r="15" spans="1:16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</row>
    <row r="16" spans="1:16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</row>
    <row r="17" spans="1:16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</row>
    <row r="18" spans="1:16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</row>
    <row r="19" spans="1:16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</row>
    <row r="20" spans="1:16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</row>
    <row r="21" spans="1:16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</row>
    <row r="22" spans="1:16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</row>
    <row r="23" spans="1:16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</row>
    <row r="24" spans="1:16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</row>
    <row r="25" spans="1:16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</row>
    <row r="26" spans="1:16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</row>
    <row r="27" spans="1:16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</row>
    <row r="28" spans="1:16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</row>
    <row r="29" spans="1:16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</row>
    <row r="30" spans="1:16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</row>
    <row r="31" spans="1:16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</row>
    <row r="32" spans="1:16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</row>
    <row r="33" spans="1:16">
      <c r="A33" s="3"/>
      <c r="B33" s="11"/>
      <c r="C33" s="3"/>
      <c r="D33" s="10"/>
      <c r="E33" s="10"/>
      <c r="F33" s="2"/>
      <c r="G33" s="2"/>
      <c r="H33" s="2"/>
      <c r="I33" s="3"/>
      <c r="J33" s="3"/>
      <c r="K33" s="3"/>
      <c r="L33" s="3"/>
      <c r="M33" s="3"/>
      <c r="N33" s="3"/>
      <c r="O33" s="3"/>
      <c r="P33" s="3"/>
    </row>
    <row r="34" spans="1:16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</row>
    <row r="35" spans="1:16" ht="51.75">
      <c r="A35" s="15"/>
      <c r="B35" s="12" t="s">
        <v>1</v>
      </c>
      <c r="C35" s="14" t="s">
        <v>6</v>
      </c>
      <c r="D35" s="14" t="s">
        <v>7</v>
      </c>
      <c r="E35" s="14" t="s">
        <v>8</v>
      </c>
      <c r="F35" s="14" t="s">
        <v>9</v>
      </c>
      <c r="G35" s="14" t="s">
        <v>10</v>
      </c>
      <c r="H35" s="14" t="s">
        <v>11</v>
      </c>
      <c r="I35" s="14"/>
      <c r="J35" s="14"/>
      <c r="K35" s="14"/>
      <c r="L35" s="14"/>
      <c r="M35" s="14"/>
      <c r="N35" s="14"/>
      <c r="O35" s="14"/>
      <c r="P35" s="12"/>
    </row>
    <row r="36" spans="1:16">
      <c r="A36" s="3"/>
      <c r="B36" s="16">
        <v>-4</v>
      </c>
      <c r="C36" s="49">
        <v>0.3826</v>
      </c>
      <c r="D36" s="49"/>
      <c r="E36" s="49"/>
      <c r="F36" s="42"/>
      <c r="G36" s="1"/>
      <c r="H36" s="17"/>
      <c r="I36" s="16"/>
      <c r="J36" s="16"/>
      <c r="K36" s="16"/>
      <c r="L36" s="16"/>
      <c r="M36" s="18"/>
      <c r="N36" s="3"/>
      <c r="O36" s="3"/>
      <c r="P36" s="16"/>
    </row>
    <row r="37" spans="1:16">
      <c r="A37" s="3"/>
      <c r="B37" s="16">
        <v>-2</v>
      </c>
      <c r="C37" s="49">
        <v>0.64880000000000004</v>
      </c>
      <c r="D37" s="49"/>
      <c r="E37" s="49"/>
      <c r="F37" s="42"/>
      <c r="G37" s="48"/>
      <c r="H37" s="17"/>
      <c r="I37" s="16"/>
      <c r="J37" s="16"/>
      <c r="K37" s="16"/>
      <c r="L37" s="16"/>
      <c r="M37" s="18"/>
      <c r="N37" s="3"/>
      <c r="O37" s="3"/>
      <c r="P37" s="16"/>
    </row>
    <row r="38" spans="1:16">
      <c r="A38" s="3"/>
      <c r="B38" s="16">
        <v>0</v>
      </c>
      <c r="C38" s="49">
        <v>0.85260000000000002</v>
      </c>
      <c r="D38" s="49"/>
      <c r="E38" s="49"/>
      <c r="F38" s="42"/>
      <c r="G38" s="48"/>
      <c r="H38" s="17"/>
      <c r="I38" s="16"/>
      <c r="J38" s="16"/>
      <c r="K38" s="16"/>
      <c r="L38" s="16"/>
      <c r="M38" s="18"/>
      <c r="N38" s="3"/>
      <c r="O38" s="3"/>
      <c r="P38" s="16"/>
    </row>
    <row r="39" spans="1:16">
      <c r="A39" s="3"/>
      <c r="B39" s="16">
        <v>2</v>
      </c>
      <c r="C39" s="49">
        <v>0.95069999999999999</v>
      </c>
      <c r="D39" s="49"/>
      <c r="E39" s="49"/>
      <c r="F39" s="42"/>
      <c r="G39" s="48"/>
      <c r="H39" s="17"/>
      <c r="I39" s="16"/>
      <c r="J39" s="16"/>
      <c r="K39" s="16"/>
      <c r="L39" s="16"/>
      <c r="M39" s="18"/>
      <c r="N39" s="3"/>
      <c r="O39" s="3"/>
      <c r="P39" s="16"/>
    </row>
    <row r="40" spans="1:16">
      <c r="A40" s="3"/>
      <c r="B40" s="16">
        <v>4</v>
      </c>
      <c r="C40" s="49">
        <v>1.2789999999999999</v>
      </c>
      <c r="D40" s="49"/>
      <c r="E40" s="49"/>
      <c r="F40" s="42"/>
      <c r="G40" s="48"/>
      <c r="H40" s="17"/>
      <c r="I40" s="16"/>
      <c r="J40" s="3"/>
      <c r="K40" s="16"/>
      <c r="L40" s="16"/>
      <c r="M40" s="18"/>
      <c r="N40" s="3"/>
      <c r="O40" s="3"/>
      <c r="P40" s="16"/>
    </row>
    <row r="41" spans="1:16">
      <c r="A41" s="3"/>
      <c r="B41" s="16">
        <v>6</v>
      </c>
      <c r="C41" s="49">
        <v>1.6267</v>
      </c>
      <c r="D41" s="49"/>
      <c r="E41" s="49"/>
      <c r="F41" s="42"/>
      <c r="G41" s="48"/>
      <c r="H41" s="17"/>
      <c r="I41" s="16"/>
      <c r="J41" s="16"/>
      <c r="K41" s="16"/>
      <c r="L41" s="16"/>
      <c r="M41" s="18"/>
      <c r="N41" s="3"/>
      <c r="O41" s="3"/>
      <c r="P41" s="16"/>
    </row>
    <row r="42" spans="1:16">
      <c r="A42" s="3"/>
      <c r="B42" s="16">
        <v>8</v>
      </c>
      <c r="C42" s="49">
        <v>1.7253000000000001</v>
      </c>
      <c r="D42" s="49"/>
      <c r="E42" s="49"/>
      <c r="F42" s="42"/>
      <c r="G42" s="48"/>
      <c r="H42" s="17"/>
      <c r="I42" s="16"/>
      <c r="J42" s="3"/>
      <c r="K42" s="16"/>
      <c r="L42" s="16"/>
      <c r="M42" s="18"/>
      <c r="N42" s="3"/>
      <c r="O42" s="3"/>
      <c r="P42" s="16"/>
    </row>
    <row r="43" spans="1:16">
      <c r="A43" s="3"/>
      <c r="B43" s="16">
        <v>10</v>
      </c>
      <c r="C43" s="49">
        <v>1.7341</v>
      </c>
      <c r="D43" s="49"/>
      <c r="E43" s="49"/>
      <c r="F43" s="42"/>
      <c r="G43" s="48"/>
      <c r="H43" s="17"/>
      <c r="I43" s="16"/>
      <c r="J43" s="16"/>
      <c r="K43" s="16"/>
      <c r="L43" s="16"/>
      <c r="M43" s="18"/>
      <c r="N43" s="3"/>
      <c r="O43" s="3"/>
      <c r="P43" s="16"/>
    </row>
    <row r="44" spans="1:16">
      <c r="A44" s="3"/>
      <c r="B44" s="16">
        <v>12</v>
      </c>
      <c r="C44" s="49"/>
      <c r="D44" s="49"/>
      <c r="E44" s="49"/>
      <c r="F44" s="42"/>
      <c r="G44" s="48"/>
      <c r="H44" s="17"/>
      <c r="I44" s="16"/>
      <c r="J44" s="3"/>
      <c r="K44" s="16"/>
      <c r="L44" s="16"/>
      <c r="M44" s="18"/>
      <c r="N44" s="3"/>
      <c r="O44" s="3"/>
      <c r="P44" s="16"/>
    </row>
    <row r="45" spans="1:16">
      <c r="A45" s="3"/>
      <c r="B45" s="16">
        <v>14</v>
      </c>
      <c r="C45" s="49"/>
      <c r="D45" s="49"/>
      <c r="E45" s="49"/>
      <c r="F45" s="42"/>
      <c r="G45" s="48"/>
      <c r="H45" s="17"/>
      <c r="I45" s="16"/>
      <c r="J45" s="16"/>
      <c r="K45" s="16"/>
      <c r="L45" s="16"/>
      <c r="M45" s="18"/>
      <c r="N45" s="3"/>
      <c r="O45" s="3"/>
      <c r="P45" s="16"/>
    </row>
    <row r="46" spans="1:16">
      <c r="A46" s="3"/>
      <c r="B46" s="16">
        <v>16</v>
      </c>
      <c r="C46" s="49"/>
      <c r="D46" s="49"/>
      <c r="E46" s="49"/>
      <c r="F46" s="3"/>
      <c r="G46" s="48"/>
      <c r="H46" s="17"/>
      <c r="I46" s="16"/>
      <c r="J46" s="16"/>
      <c r="K46" s="16"/>
      <c r="L46" s="16"/>
      <c r="M46" s="18"/>
      <c r="N46" s="3"/>
      <c r="O46" s="3"/>
      <c r="P46" s="16"/>
    </row>
    <row r="47" spans="1:16">
      <c r="A47" s="3"/>
      <c r="B47" s="16">
        <v>18</v>
      </c>
      <c r="C47" s="28"/>
      <c r="D47" s="28"/>
      <c r="E47" s="28"/>
      <c r="F47" s="3"/>
      <c r="G47" s="48"/>
      <c r="H47" s="17"/>
      <c r="I47" s="16"/>
      <c r="J47" s="16"/>
      <c r="K47" s="16"/>
      <c r="L47" s="16"/>
      <c r="M47" s="18"/>
      <c r="N47" s="3"/>
      <c r="O47" s="3"/>
      <c r="P47" s="16"/>
    </row>
    <row r="48" spans="1:16">
      <c r="A48" s="3"/>
      <c r="B48" s="16">
        <v>20</v>
      </c>
      <c r="C48" s="28"/>
      <c r="D48" s="28"/>
      <c r="E48" s="28"/>
      <c r="F48" s="3"/>
      <c r="G48" s="48"/>
      <c r="H48" s="17"/>
      <c r="I48" s="16"/>
      <c r="J48" s="16"/>
      <c r="K48" s="16"/>
      <c r="L48" s="16"/>
      <c r="M48" s="18"/>
      <c r="N48" s="3"/>
      <c r="O48" s="3"/>
      <c r="P48" s="16"/>
    </row>
    <row r="49" spans="1:16">
      <c r="A49" s="3"/>
      <c r="B49" s="16"/>
      <c r="C49" s="16"/>
      <c r="D49" s="3"/>
      <c r="E49" s="3"/>
      <c r="F49" s="3"/>
      <c r="G49" s="48"/>
      <c r="H49" s="17"/>
      <c r="I49" s="16"/>
      <c r="J49" s="16"/>
      <c r="K49" s="16"/>
      <c r="L49" s="16"/>
      <c r="M49" s="18"/>
      <c r="N49" s="3"/>
      <c r="O49" s="3"/>
      <c r="P49" s="16"/>
    </row>
    <row r="50" spans="1:16">
      <c r="A50" s="3"/>
      <c r="B50" s="16"/>
      <c r="C50" s="16"/>
      <c r="D50" s="16"/>
      <c r="E50" s="3"/>
      <c r="F50" s="23"/>
      <c r="G50" s="48"/>
      <c r="H50" s="17"/>
      <c r="I50" s="16"/>
      <c r="J50" s="16"/>
      <c r="K50" s="16"/>
      <c r="L50" s="16"/>
      <c r="M50" s="18"/>
      <c r="N50" s="3"/>
      <c r="O50" s="3"/>
      <c r="P50" s="16"/>
    </row>
    <row r="51" spans="1:16">
      <c r="A51" s="3"/>
      <c r="B51" s="16"/>
      <c r="C51" s="16"/>
      <c r="D51" s="16"/>
      <c r="E51" s="3"/>
      <c r="F51" s="1"/>
      <c r="G51" s="1"/>
      <c r="H51" s="17"/>
      <c r="I51" s="16"/>
      <c r="J51" s="16"/>
      <c r="K51" s="16"/>
      <c r="L51" s="16"/>
      <c r="M51" s="18"/>
      <c r="N51" s="3"/>
      <c r="O51" s="3"/>
      <c r="P51" s="16"/>
    </row>
    <row r="52" spans="1:16">
      <c r="A52" s="3"/>
      <c r="B52" s="16"/>
      <c r="C52" s="16"/>
      <c r="D52" s="16"/>
      <c r="E52" s="4"/>
      <c r="F52" s="19"/>
      <c r="G52" s="16"/>
      <c r="H52" s="17"/>
      <c r="I52" s="16"/>
      <c r="J52" s="16"/>
      <c r="K52" s="16"/>
      <c r="L52" s="16"/>
      <c r="M52" s="18"/>
      <c r="N52" s="3"/>
      <c r="O52" s="3"/>
      <c r="P52" s="3"/>
    </row>
    <row r="53" spans="1:16">
      <c r="A53" s="3"/>
      <c r="B53" s="16"/>
      <c r="C53" s="16"/>
      <c r="D53" s="16"/>
      <c r="E53" s="16"/>
      <c r="F53" s="19"/>
      <c r="G53" s="16"/>
      <c r="H53" s="17"/>
      <c r="I53" s="16"/>
      <c r="J53" s="16"/>
      <c r="K53" s="16"/>
      <c r="L53" s="16"/>
      <c r="M53" s="18"/>
      <c r="N53" s="3"/>
      <c r="O53" s="3"/>
      <c r="P53" s="3"/>
    </row>
    <row r="54" spans="1:16">
      <c r="A54" s="3"/>
      <c r="B54" s="19"/>
      <c r="C54" s="19"/>
      <c r="D54" s="19"/>
      <c r="E54" s="24"/>
      <c r="F54" s="19"/>
      <c r="G54" s="19"/>
      <c r="H54" s="29"/>
      <c r="I54" s="19"/>
      <c r="J54" s="19"/>
      <c r="K54" s="19"/>
      <c r="L54" s="19"/>
      <c r="M54" s="30"/>
      <c r="N54" s="23"/>
      <c r="O54" s="23"/>
      <c r="P54" s="23"/>
    </row>
    <row r="55" spans="1:16">
      <c r="A55" s="3"/>
      <c r="B55" s="19"/>
      <c r="C55" s="31"/>
      <c r="D55" s="31"/>
      <c r="E55" s="30"/>
      <c r="F55" s="30"/>
      <c r="G55" s="30"/>
      <c r="H55" s="30"/>
      <c r="I55" s="19"/>
      <c r="J55" s="31"/>
      <c r="K55" s="31"/>
      <c r="L55" s="30"/>
      <c r="M55" s="30"/>
      <c r="N55" s="23"/>
      <c r="O55" s="23"/>
      <c r="P55" s="23"/>
    </row>
    <row r="56" spans="1:16">
      <c r="A56" s="3"/>
      <c r="B56" s="20" t="s">
        <v>5</v>
      </c>
      <c r="C56" s="47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3.6549981773886104</v>
      </c>
      <c r="D56" s="47" t="str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/>
      </c>
      <c r="E56" s="47" t="str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/>
      </c>
      <c r="F56" s="47" t="str">
        <f t="shared" si="0"/>
        <v/>
      </c>
      <c r="G56" s="47" t="str">
        <f t="shared" si="0"/>
        <v/>
      </c>
      <c r="H56" s="47" t="str">
        <f t="shared" si="0"/>
        <v/>
      </c>
      <c r="I56" s="47" t="str">
        <f t="shared" si="0"/>
        <v/>
      </c>
      <c r="J56" s="47" t="str">
        <f t="shared" si="0"/>
        <v/>
      </c>
      <c r="K56" s="47" t="str">
        <f t="shared" si="0"/>
        <v/>
      </c>
      <c r="L56" s="47" t="str">
        <f t="shared" si="0"/>
        <v/>
      </c>
      <c r="M56" s="47" t="str">
        <f t="shared" si="0"/>
        <v/>
      </c>
      <c r="N56" s="47" t="str">
        <f t="shared" si="0"/>
        <v/>
      </c>
      <c r="O56" s="3"/>
      <c r="P56" s="20"/>
    </row>
    <row r="57" spans="1:16">
      <c r="A57" s="3"/>
      <c r="B57" s="20" t="s">
        <v>12</v>
      </c>
      <c r="C57" s="47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>-2.8322063204039676</v>
      </c>
      <c r="D57" s="47" t="str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47" t="str">
        <f t="shared" si="1"/>
        <v/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>
      <c r="A58" s="3"/>
      <c r="B58" s="3"/>
      <c r="C58" s="3"/>
      <c r="D58" s="2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>
      <c r="A59" s="3"/>
      <c r="B59" s="3"/>
      <c r="C59" s="3"/>
      <c r="D59" s="22"/>
      <c r="E59" s="3"/>
      <c r="F59" s="5"/>
      <c r="G59" s="5"/>
      <c r="H59" s="5"/>
      <c r="I59" s="5"/>
      <c r="J59" s="3"/>
      <c r="K59" s="3"/>
      <c r="L59" s="3"/>
      <c r="M59" s="3"/>
      <c r="N59" s="3"/>
      <c r="O59" s="3"/>
      <c r="P59" s="3"/>
    </row>
    <row r="60" spans="1:16">
      <c r="A60" s="3"/>
      <c r="B60" s="3"/>
      <c r="C60" s="3"/>
      <c r="D60" s="22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>
      <c r="A61" s="3"/>
      <c r="B61" s="3"/>
      <c r="C61" s="3"/>
      <c r="D61" s="22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</sheetData>
  <phoneticPr fontId="3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8"/>
  <sheetViews>
    <sheetView topLeftCell="A25" workbookViewId="0">
      <selection activeCell="L41" sqref="L41"/>
    </sheetView>
  </sheetViews>
  <sheetFormatPr defaultRowHeight="14.25"/>
  <cols>
    <col min="1" max="16384" width="9" style="50"/>
  </cols>
  <sheetData>
    <row r="1" spans="1:15">
      <c r="A1" s="3"/>
      <c r="B1" s="33" t="s">
        <v>13</v>
      </c>
      <c r="C1" s="34"/>
      <c r="D1" s="35"/>
      <c r="E1" s="35"/>
      <c r="F1" s="34"/>
      <c r="G1" s="34"/>
      <c r="H1" s="34"/>
      <c r="I1" s="34"/>
      <c r="J1" s="49">
        <v>4.2640000000000002</v>
      </c>
      <c r="K1" s="6"/>
      <c r="L1" s="5" t="s">
        <v>0</v>
      </c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1</v>
      </c>
      <c r="C3" s="7" t="s">
        <v>2</v>
      </c>
      <c r="D3" s="8" t="s">
        <v>3</v>
      </c>
      <c r="E3" s="7" t="s">
        <v>4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3.3654438618885787</v>
      </c>
      <c r="D5" s="10" t="e">
        <f>STDEV(C56:J56)</f>
        <v>#DIV/0!</v>
      </c>
      <c r="E5" s="10">
        <f>ABS(MIN(C56:J56)-MAX(C56:J56))</f>
        <v>0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>
        <v>0.3</v>
      </c>
      <c r="C6" s="10">
        <f>AVERAGE(C57:N57)</f>
        <v>-3.1228554712833718</v>
      </c>
      <c r="D6" s="10" t="e">
        <f>STDEV(C57:J57)</f>
        <v>#DIV/0!</v>
      </c>
      <c r="E6" s="10">
        <f>ABS(MIN(C57:J57)-MAX(C57:J57))</f>
        <v>0</v>
      </c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10"/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51.75">
      <c r="A35" s="15"/>
      <c r="B35" s="12" t="s">
        <v>1</v>
      </c>
      <c r="C35" s="14" t="s">
        <v>6</v>
      </c>
      <c r="D35" s="14" t="s">
        <v>7</v>
      </c>
      <c r="E35" s="14" t="s">
        <v>8</v>
      </c>
      <c r="F35" s="14" t="s">
        <v>9</v>
      </c>
      <c r="G35" s="14" t="s">
        <v>10</v>
      </c>
      <c r="H35" s="14" t="s">
        <v>11</v>
      </c>
      <c r="I35" s="14"/>
      <c r="J35" s="14"/>
      <c r="K35" s="14"/>
      <c r="L35" s="14"/>
      <c r="M35" s="14"/>
      <c r="N35" s="14"/>
      <c r="O35" s="14"/>
    </row>
    <row r="36" spans="1:15">
      <c r="A36" s="3"/>
      <c r="B36" s="16">
        <v>-4</v>
      </c>
      <c r="C36" s="49">
        <v>1.0664</v>
      </c>
      <c r="D36" s="49"/>
      <c r="E36" s="49"/>
      <c r="F36" s="42"/>
      <c r="G36" s="1"/>
      <c r="H36" s="17"/>
      <c r="I36" s="16"/>
      <c r="J36" s="16"/>
      <c r="K36" s="16"/>
      <c r="L36" s="16"/>
      <c r="M36" s="18"/>
      <c r="N36" s="3"/>
      <c r="O36" s="3"/>
    </row>
    <row r="37" spans="1:15">
      <c r="A37" s="3"/>
      <c r="B37" s="16">
        <v>-2</v>
      </c>
      <c r="C37" s="49">
        <v>1.6147</v>
      </c>
      <c r="D37" s="49"/>
      <c r="E37" s="49"/>
      <c r="F37" s="42"/>
      <c r="G37" s="48"/>
      <c r="H37" s="17"/>
      <c r="I37" s="16"/>
      <c r="J37" s="16"/>
      <c r="K37" s="16"/>
      <c r="L37" s="16"/>
      <c r="M37" s="18"/>
      <c r="N37" s="3"/>
      <c r="O37" s="3"/>
    </row>
    <row r="38" spans="1:15">
      <c r="A38" s="3"/>
      <c r="B38" s="16">
        <v>0</v>
      </c>
      <c r="C38" s="49">
        <v>2.1278000000000001</v>
      </c>
      <c r="D38" s="49"/>
      <c r="E38" s="49"/>
      <c r="F38" s="42"/>
      <c r="G38" s="48"/>
      <c r="H38" s="17"/>
      <c r="I38" s="16"/>
      <c r="J38" s="16"/>
      <c r="K38" s="16"/>
      <c r="L38" s="16"/>
      <c r="M38" s="18"/>
      <c r="N38" s="3"/>
      <c r="O38" s="3"/>
    </row>
    <row r="39" spans="1:15">
      <c r="A39" s="3"/>
      <c r="B39" s="16">
        <v>2</v>
      </c>
      <c r="C39" s="49">
        <v>2.2665999999999999</v>
      </c>
      <c r="D39" s="49"/>
      <c r="E39" s="49"/>
      <c r="F39" s="42"/>
      <c r="G39" s="48"/>
      <c r="H39" s="17"/>
      <c r="I39" s="16"/>
      <c r="J39" s="16"/>
      <c r="K39" s="16"/>
      <c r="L39" s="16"/>
      <c r="M39" s="18"/>
      <c r="N39" s="3"/>
      <c r="O39" s="3"/>
    </row>
    <row r="40" spans="1:15">
      <c r="A40" s="3"/>
      <c r="B40" s="16">
        <v>4</v>
      </c>
      <c r="C40" s="49">
        <v>3.3921000000000001</v>
      </c>
      <c r="D40" s="49"/>
      <c r="E40" s="49"/>
      <c r="F40" s="42"/>
      <c r="G40" s="48"/>
      <c r="H40" s="17"/>
      <c r="I40" s="16"/>
      <c r="J40" s="3"/>
      <c r="K40" s="16"/>
      <c r="L40" s="16"/>
      <c r="M40" s="18"/>
      <c r="N40" s="3"/>
      <c r="O40" s="3"/>
    </row>
    <row r="41" spans="1:15">
      <c r="A41" s="3"/>
      <c r="B41" s="16">
        <v>6</v>
      </c>
      <c r="C41" s="49">
        <v>4.2054</v>
      </c>
      <c r="D41" s="49"/>
      <c r="E41" s="49"/>
      <c r="F41" s="42"/>
      <c r="G41" s="48"/>
      <c r="H41" s="17"/>
      <c r="I41" s="16"/>
      <c r="J41" s="16"/>
      <c r="K41" s="16"/>
      <c r="L41" s="16"/>
      <c r="M41" s="18"/>
      <c r="N41" s="3"/>
      <c r="O41" s="3"/>
    </row>
    <row r="42" spans="1:15">
      <c r="A42" s="3"/>
      <c r="B42" s="16">
        <v>8</v>
      </c>
      <c r="C42" s="49">
        <v>4.2626999999999997</v>
      </c>
      <c r="D42" s="49"/>
      <c r="E42" s="49"/>
      <c r="F42" s="42"/>
      <c r="G42" s="48"/>
      <c r="H42" s="17"/>
      <c r="I42" s="16"/>
      <c r="J42" s="3"/>
      <c r="K42" s="16"/>
      <c r="L42" s="16"/>
      <c r="M42" s="18"/>
      <c r="N42" s="3"/>
      <c r="O42" s="3"/>
    </row>
    <row r="43" spans="1:15">
      <c r="A43" s="3"/>
      <c r="B43" s="16">
        <v>10</v>
      </c>
      <c r="C43" s="49">
        <v>4.2640000000000002</v>
      </c>
      <c r="D43" s="49"/>
      <c r="E43" s="49"/>
      <c r="F43" s="42"/>
      <c r="G43" s="48"/>
      <c r="H43" s="17"/>
      <c r="I43" s="16"/>
      <c r="J43" s="16"/>
      <c r="K43" s="16"/>
      <c r="L43" s="16"/>
      <c r="M43" s="18"/>
      <c r="N43" s="3"/>
      <c r="O43" s="3"/>
    </row>
    <row r="44" spans="1:15">
      <c r="A44" s="3"/>
      <c r="B44" s="16">
        <v>12</v>
      </c>
      <c r="C44" s="49"/>
      <c r="D44" s="49"/>
      <c r="E44" s="49"/>
      <c r="F44" s="42"/>
      <c r="G44" s="48"/>
      <c r="H44" s="17"/>
      <c r="I44" s="16"/>
      <c r="J44" s="3"/>
      <c r="K44" s="16"/>
      <c r="L44" s="16"/>
      <c r="M44" s="18"/>
      <c r="N44" s="3"/>
      <c r="O44" s="3"/>
    </row>
    <row r="45" spans="1:15">
      <c r="A45" s="3"/>
      <c r="B45" s="16">
        <v>14</v>
      </c>
      <c r="C45" s="49"/>
      <c r="D45" s="49"/>
      <c r="E45" s="49"/>
      <c r="F45" s="42"/>
      <c r="G45" s="48"/>
      <c r="H45" s="17"/>
      <c r="I45" s="16"/>
      <c r="J45" s="16"/>
      <c r="K45" s="16"/>
      <c r="L45" s="16"/>
      <c r="M45" s="18"/>
      <c r="N45" s="3"/>
      <c r="O45" s="3"/>
    </row>
    <row r="46" spans="1:15">
      <c r="A46" s="3"/>
      <c r="B46" s="16">
        <v>16</v>
      </c>
      <c r="C46" s="49"/>
      <c r="D46" s="49"/>
      <c r="E46" s="49"/>
      <c r="F46" s="3"/>
      <c r="G46" s="48"/>
      <c r="H46" s="17"/>
      <c r="I46" s="16"/>
      <c r="J46" s="16"/>
      <c r="K46" s="16"/>
      <c r="L46" s="16"/>
      <c r="M46" s="18"/>
      <c r="N46" s="3"/>
      <c r="O46" s="3"/>
    </row>
    <row r="47" spans="1:15">
      <c r="A47" s="3"/>
      <c r="B47" s="16">
        <v>18</v>
      </c>
      <c r="C47" s="28"/>
      <c r="D47" s="28"/>
      <c r="E47" s="28"/>
      <c r="F47" s="3"/>
      <c r="G47" s="48"/>
      <c r="H47" s="17"/>
      <c r="I47" s="16"/>
      <c r="J47" s="16"/>
      <c r="K47" s="16"/>
      <c r="L47" s="16"/>
      <c r="M47" s="18"/>
      <c r="N47" s="3"/>
      <c r="O47" s="3"/>
    </row>
    <row r="48" spans="1:15">
      <c r="A48" s="3"/>
      <c r="B48" s="16">
        <v>20</v>
      </c>
      <c r="C48" s="28"/>
      <c r="D48" s="28"/>
      <c r="E48" s="28"/>
      <c r="F48" s="3"/>
      <c r="G48" s="48"/>
      <c r="H48" s="17"/>
      <c r="I48" s="16"/>
      <c r="J48" s="16"/>
      <c r="K48" s="16"/>
      <c r="L48" s="16"/>
      <c r="M48" s="18"/>
      <c r="N48" s="3"/>
      <c r="O48" s="3"/>
    </row>
    <row r="49" spans="1:15">
      <c r="A49" s="3"/>
      <c r="B49" s="16"/>
      <c r="C49" s="16"/>
      <c r="D49" s="3"/>
      <c r="E49" s="3"/>
      <c r="F49" s="3"/>
      <c r="G49" s="48"/>
      <c r="H49" s="17"/>
      <c r="I49" s="16"/>
      <c r="J49" s="16"/>
      <c r="K49" s="16"/>
      <c r="L49" s="16"/>
      <c r="M49" s="18"/>
      <c r="N49" s="3"/>
      <c r="O49" s="3"/>
    </row>
    <row r="50" spans="1:15">
      <c r="A50" s="3"/>
      <c r="B50" s="16"/>
      <c r="C50" s="16"/>
      <c r="D50" s="16"/>
      <c r="E50" s="3"/>
      <c r="F50" s="23"/>
      <c r="G50" s="48"/>
      <c r="H50" s="17"/>
      <c r="I50" s="16"/>
      <c r="J50" s="16"/>
      <c r="K50" s="16"/>
      <c r="L50" s="16"/>
      <c r="M50" s="18"/>
      <c r="N50" s="3"/>
      <c r="O50" s="3"/>
    </row>
    <row r="51" spans="1:15">
      <c r="A51" s="3"/>
      <c r="B51" s="16"/>
      <c r="C51" s="16"/>
      <c r="D51" s="16"/>
      <c r="E51" s="3"/>
      <c r="F51" s="1"/>
      <c r="G51" s="1"/>
      <c r="H51" s="17"/>
      <c r="I51" s="16"/>
      <c r="J51" s="16"/>
      <c r="K51" s="16"/>
      <c r="L51" s="16"/>
      <c r="M51" s="18"/>
      <c r="N51" s="3"/>
      <c r="O51" s="3"/>
    </row>
    <row r="52" spans="1:15">
      <c r="A52" s="3"/>
      <c r="B52" s="16"/>
      <c r="C52" s="16"/>
      <c r="D52" s="16"/>
      <c r="E52" s="4"/>
      <c r="F52" s="19"/>
      <c r="G52" s="16"/>
      <c r="H52" s="17"/>
      <c r="I52" s="16"/>
      <c r="J52" s="16"/>
      <c r="K52" s="16"/>
      <c r="L52" s="16"/>
      <c r="M52" s="18"/>
      <c r="N52" s="3"/>
      <c r="O52" s="3"/>
    </row>
    <row r="53" spans="1:15">
      <c r="A53" s="3"/>
      <c r="B53" s="16"/>
      <c r="C53" s="16"/>
      <c r="D53" s="16"/>
      <c r="E53" s="16"/>
      <c r="F53" s="19"/>
      <c r="G53" s="16"/>
      <c r="H53" s="17"/>
      <c r="I53" s="16"/>
      <c r="J53" s="16"/>
      <c r="K53" s="16"/>
      <c r="L53" s="16"/>
      <c r="M53" s="18"/>
      <c r="N53" s="3"/>
      <c r="O53" s="3"/>
    </row>
    <row r="54" spans="1:15">
      <c r="A54" s="3"/>
      <c r="B54" s="19"/>
      <c r="C54" s="19"/>
      <c r="D54" s="19"/>
      <c r="E54" s="24"/>
      <c r="F54" s="19"/>
      <c r="G54" s="19"/>
      <c r="H54" s="29"/>
      <c r="I54" s="19"/>
      <c r="J54" s="19"/>
      <c r="K54" s="19"/>
      <c r="L54" s="19"/>
      <c r="M54" s="30"/>
      <c r="N54" s="23"/>
      <c r="O54" s="23"/>
    </row>
    <row r="55" spans="1:15">
      <c r="A55" s="3"/>
      <c r="B55" s="19"/>
      <c r="C55" s="31"/>
      <c r="D55" s="31"/>
      <c r="E55" s="30"/>
      <c r="F55" s="30"/>
      <c r="G55" s="30"/>
      <c r="H55" s="30"/>
      <c r="I55" s="19"/>
      <c r="J55" s="31"/>
      <c r="K55" s="31"/>
      <c r="L55" s="30"/>
      <c r="M55" s="30"/>
      <c r="N55" s="23"/>
      <c r="O55" s="23"/>
    </row>
    <row r="56" spans="1:15">
      <c r="A56" s="3"/>
      <c r="B56" s="20" t="s">
        <v>5</v>
      </c>
      <c r="C56" s="47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3.3654438618885787</v>
      </c>
      <c r="D56" s="47" t="str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/>
      </c>
      <c r="E56" s="47" t="str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/>
      </c>
      <c r="F56" s="47" t="str">
        <f t="shared" si="0"/>
        <v/>
      </c>
      <c r="G56" s="47" t="str">
        <f t="shared" si="0"/>
        <v/>
      </c>
      <c r="H56" s="47" t="str">
        <f t="shared" si="0"/>
        <v/>
      </c>
      <c r="I56" s="47" t="str">
        <f t="shared" si="0"/>
        <v/>
      </c>
      <c r="J56" s="47" t="str">
        <f t="shared" si="0"/>
        <v/>
      </c>
      <c r="K56" s="47" t="str">
        <f t="shared" si="0"/>
        <v/>
      </c>
      <c r="L56" s="47" t="str">
        <f t="shared" si="0"/>
        <v/>
      </c>
      <c r="M56" s="47" t="str">
        <f t="shared" si="0"/>
        <v/>
      </c>
      <c r="N56" s="47" t="str">
        <f t="shared" si="0"/>
        <v/>
      </c>
      <c r="O56" s="3"/>
    </row>
    <row r="57" spans="1:15">
      <c r="A57" s="3"/>
      <c r="B57" s="20" t="s">
        <v>12</v>
      </c>
      <c r="C57" s="47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>-3.1228554712833718</v>
      </c>
      <c r="D57" s="47" t="str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47" t="str">
        <f t="shared" si="1"/>
        <v/>
      </c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58"/>
  <sheetViews>
    <sheetView topLeftCell="A16" zoomScale="70" zoomScaleNormal="70" workbookViewId="0">
      <selection activeCell="H35" sqref="H35"/>
    </sheetView>
  </sheetViews>
  <sheetFormatPr defaultRowHeight="14.25"/>
  <cols>
    <col min="1" max="16384" width="9" style="50"/>
  </cols>
  <sheetData>
    <row r="1" spans="1:15">
      <c r="A1" s="3"/>
      <c r="B1" s="33" t="s">
        <v>13</v>
      </c>
      <c r="C1" s="34"/>
      <c r="D1" s="35"/>
      <c r="E1" s="35"/>
      <c r="F1" s="34"/>
      <c r="G1" s="34"/>
      <c r="H1" s="34"/>
      <c r="I1" s="34"/>
      <c r="J1" s="49">
        <v>7.2240000000000002</v>
      </c>
      <c r="K1" s="6"/>
      <c r="L1" s="5" t="s">
        <v>0</v>
      </c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1</v>
      </c>
      <c r="C3" s="7" t="s">
        <v>2</v>
      </c>
      <c r="D3" s="8" t="s">
        <v>3</v>
      </c>
      <c r="E3" s="7" t="s">
        <v>4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4.3606805995757503</v>
      </c>
      <c r="D5" s="10" t="e">
        <f>STDEV(C56:J56)</f>
        <v>#DIV/0!</v>
      </c>
      <c r="E5" s="10">
        <f>ABS(MIN(C56:J56)-MAX(C56:J56))</f>
        <v>0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>
        <v>0.3</v>
      </c>
      <c r="C6" s="10">
        <f>AVERAGE(C57:N57)</f>
        <v>-2.6110405440936217</v>
      </c>
      <c r="D6" s="10" t="e">
        <f>STDEV(C57:J57)</f>
        <v>#DIV/0!</v>
      </c>
      <c r="E6" s="10">
        <f>ABS(MIN(C57:J57)-MAX(C57:J57))</f>
        <v>0</v>
      </c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10"/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51.75">
      <c r="A35" s="15"/>
      <c r="B35" s="12" t="s">
        <v>1</v>
      </c>
      <c r="C35" s="14" t="s">
        <v>6</v>
      </c>
      <c r="D35" s="14" t="s">
        <v>7</v>
      </c>
      <c r="E35" s="14" t="s">
        <v>8</v>
      </c>
      <c r="F35" s="14" t="s">
        <v>9</v>
      </c>
      <c r="G35" s="14" t="s">
        <v>10</v>
      </c>
      <c r="H35" s="14" t="s">
        <v>11</v>
      </c>
      <c r="I35" s="14"/>
      <c r="J35" s="14"/>
      <c r="K35" s="14"/>
      <c r="L35" s="14"/>
      <c r="M35" s="14"/>
      <c r="N35" s="14"/>
      <c r="O35" s="14"/>
    </row>
    <row r="36" spans="1:15">
      <c r="A36" s="3"/>
      <c r="B36" s="16">
        <v>-4</v>
      </c>
      <c r="C36" s="49">
        <v>1.5506</v>
      </c>
      <c r="D36" s="49"/>
      <c r="E36" s="49"/>
      <c r="F36" s="42"/>
      <c r="G36" s="1"/>
      <c r="H36" s="17"/>
      <c r="I36" s="16"/>
      <c r="J36" s="16"/>
      <c r="K36" s="16"/>
      <c r="L36" s="16"/>
      <c r="M36" s="18"/>
      <c r="N36" s="3"/>
      <c r="O36" s="3"/>
    </row>
    <row r="37" spans="1:15">
      <c r="A37" s="3"/>
      <c r="B37" s="16">
        <v>-2</v>
      </c>
      <c r="C37" s="49">
        <v>2.5110999999999999</v>
      </c>
      <c r="D37" s="49"/>
      <c r="E37" s="49"/>
      <c r="F37" s="42"/>
      <c r="G37" s="48"/>
      <c r="H37" s="17"/>
      <c r="I37" s="16"/>
      <c r="J37" s="16"/>
      <c r="K37" s="16"/>
      <c r="L37" s="16"/>
      <c r="M37" s="18"/>
      <c r="N37" s="3"/>
      <c r="O37" s="3"/>
    </row>
    <row r="38" spans="1:15">
      <c r="A38" s="3"/>
      <c r="B38" s="16">
        <v>0</v>
      </c>
      <c r="C38" s="49">
        <v>3.5659999999999998</v>
      </c>
      <c r="D38" s="49"/>
      <c r="E38" s="49"/>
      <c r="F38" s="42"/>
      <c r="G38" s="48"/>
      <c r="H38" s="17"/>
      <c r="I38" s="16"/>
      <c r="J38" s="16"/>
      <c r="K38" s="16"/>
      <c r="L38" s="16"/>
      <c r="M38" s="18"/>
      <c r="N38" s="3"/>
      <c r="O38" s="3"/>
    </row>
    <row r="39" spans="1:15">
      <c r="A39" s="3"/>
      <c r="B39" s="16">
        <v>2</v>
      </c>
      <c r="C39" s="49">
        <v>3.6509</v>
      </c>
      <c r="D39" s="49"/>
      <c r="E39" s="49"/>
      <c r="F39" s="42"/>
      <c r="G39" s="48"/>
      <c r="H39" s="17"/>
      <c r="I39" s="16"/>
      <c r="J39" s="16"/>
      <c r="K39" s="16"/>
      <c r="L39" s="16"/>
      <c r="M39" s="18"/>
      <c r="N39" s="3"/>
      <c r="O39" s="3"/>
    </row>
    <row r="40" spans="1:15">
      <c r="A40" s="3"/>
      <c r="B40" s="16">
        <v>4</v>
      </c>
      <c r="C40" s="49">
        <v>4.7351999999999999</v>
      </c>
      <c r="D40" s="49"/>
      <c r="E40" s="49"/>
      <c r="F40" s="42"/>
      <c r="G40" s="48"/>
      <c r="H40" s="17"/>
      <c r="I40" s="16"/>
      <c r="J40" s="3"/>
      <c r="K40" s="16"/>
      <c r="L40" s="16"/>
      <c r="M40" s="18"/>
      <c r="N40" s="3"/>
      <c r="O40" s="3"/>
    </row>
    <row r="41" spans="1:15">
      <c r="A41" s="3"/>
      <c r="B41" s="16">
        <v>6</v>
      </c>
      <c r="C41" s="49">
        <v>6.8167999999999997</v>
      </c>
      <c r="D41" s="49"/>
      <c r="E41" s="49"/>
      <c r="F41" s="42"/>
      <c r="G41" s="48"/>
      <c r="H41" s="17"/>
      <c r="I41" s="16"/>
      <c r="J41" s="16"/>
      <c r="K41" s="16"/>
      <c r="L41" s="16"/>
      <c r="M41" s="18"/>
      <c r="N41" s="3"/>
      <c r="O41" s="3"/>
    </row>
    <row r="42" spans="1:15">
      <c r="A42" s="3"/>
      <c r="B42" s="16">
        <v>8</v>
      </c>
      <c r="C42" s="49">
        <v>7.2057000000000002</v>
      </c>
      <c r="D42" s="49"/>
      <c r="E42" s="49"/>
      <c r="F42" s="42"/>
      <c r="G42" s="48"/>
      <c r="H42" s="17"/>
      <c r="I42" s="16"/>
      <c r="J42" s="3"/>
      <c r="K42" s="16"/>
      <c r="L42" s="16"/>
      <c r="M42" s="18"/>
      <c r="N42" s="3"/>
      <c r="O42" s="3"/>
    </row>
    <row r="43" spans="1:15">
      <c r="A43" s="3"/>
      <c r="B43" s="16">
        <v>10</v>
      </c>
      <c r="C43" s="49">
        <v>7.2225999999999999</v>
      </c>
      <c r="D43" s="49"/>
      <c r="E43" s="49"/>
      <c r="F43" s="42"/>
      <c r="G43" s="48"/>
      <c r="H43" s="17"/>
      <c r="I43" s="16"/>
      <c r="J43" s="16"/>
      <c r="K43" s="16"/>
      <c r="L43" s="16"/>
      <c r="M43" s="18"/>
      <c r="N43" s="3"/>
      <c r="O43" s="3"/>
    </row>
    <row r="44" spans="1:15">
      <c r="A44" s="3"/>
      <c r="B44" s="16">
        <v>12</v>
      </c>
      <c r="C44" s="49"/>
      <c r="D44" s="49"/>
      <c r="E44" s="49"/>
      <c r="F44" s="42"/>
      <c r="G44" s="48"/>
      <c r="H44" s="17"/>
      <c r="I44" s="16"/>
      <c r="J44" s="3"/>
      <c r="K44" s="16"/>
      <c r="L44" s="16"/>
      <c r="M44" s="18"/>
      <c r="N44" s="3"/>
      <c r="O44" s="3"/>
    </row>
    <row r="45" spans="1:15">
      <c r="A45" s="3"/>
      <c r="B45" s="16">
        <v>14</v>
      </c>
      <c r="C45" s="49"/>
      <c r="D45" s="49"/>
      <c r="E45" s="49"/>
      <c r="F45" s="42"/>
      <c r="G45" s="48"/>
      <c r="H45" s="17"/>
      <c r="I45" s="16"/>
      <c r="J45" s="16"/>
      <c r="K45" s="16"/>
      <c r="L45" s="16"/>
      <c r="M45" s="18"/>
      <c r="N45" s="3"/>
      <c r="O45" s="3"/>
    </row>
    <row r="46" spans="1:15">
      <c r="A46" s="3"/>
      <c r="B46" s="16">
        <v>16</v>
      </c>
      <c r="C46" s="49"/>
      <c r="D46" s="49"/>
      <c r="E46" s="49"/>
      <c r="F46" s="3"/>
      <c r="G46" s="48"/>
      <c r="H46" s="17"/>
      <c r="I46" s="16"/>
      <c r="J46" s="16"/>
      <c r="K46" s="16"/>
      <c r="L46" s="16"/>
      <c r="M46" s="18"/>
      <c r="N46" s="3"/>
      <c r="O46" s="3"/>
    </row>
    <row r="47" spans="1:15">
      <c r="A47" s="3"/>
      <c r="B47" s="16">
        <v>18</v>
      </c>
      <c r="C47" s="28"/>
      <c r="D47" s="28"/>
      <c r="E47" s="28"/>
      <c r="F47" s="3"/>
      <c r="G47" s="48"/>
      <c r="H47" s="17"/>
      <c r="I47" s="16"/>
      <c r="J47" s="16"/>
      <c r="K47" s="16"/>
      <c r="L47" s="16"/>
      <c r="M47" s="18"/>
      <c r="N47" s="3"/>
      <c r="O47" s="3"/>
    </row>
    <row r="48" spans="1:15">
      <c r="A48" s="3"/>
      <c r="B48" s="16">
        <v>20</v>
      </c>
      <c r="C48" s="28"/>
      <c r="D48" s="28"/>
      <c r="E48" s="28"/>
      <c r="F48" s="3"/>
      <c r="G48" s="48"/>
      <c r="H48" s="17"/>
      <c r="I48" s="16"/>
      <c r="J48" s="16"/>
      <c r="K48" s="16"/>
      <c r="L48" s="16"/>
      <c r="M48" s="18"/>
      <c r="N48" s="3"/>
      <c r="O48" s="3"/>
    </row>
    <row r="49" spans="1:15">
      <c r="A49" s="3"/>
      <c r="B49" s="16"/>
      <c r="C49" s="16"/>
      <c r="D49" s="3"/>
      <c r="E49" s="3"/>
      <c r="F49" s="3"/>
      <c r="G49" s="48"/>
      <c r="H49" s="17"/>
      <c r="I49" s="16"/>
      <c r="J49" s="16"/>
      <c r="K49" s="16"/>
      <c r="L49" s="16"/>
      <c r="M49" s="18"/>
      <c r="N49" s="3"/>
      <c r="O49" s="3"/>
    </row>
    <row r="50" spans="1:15">
      <c r="A50" s="3"/>
      <c r="B50" s="16"/>
      <c r="C50" s="16"/>
      <c r="D50" s="16"/>
      <c r="E50" s="3"/>
      <c r="F50" s="23"/>
      <c r="G50" s="48"/>
      <c r="H50" s="17"/>
      <c r="I50" s="16"/>
      <c r="J50" s="16"/>
      <c r="K50" s="16"/>
      <c r="L50" s="16"/>
      <c r="M50" s="18"/>
      <c r="N50" s="3"/>
      <c r="O50" s="3"/>
    </row>
    <row r="51" spans="1:15">
      <c r="A51" s="3"/>
      <c r="B51" s="16"/>
      <c r="C51" s="16"/>
      <c r="D51" s="16"/>
      <c r="E51" s="3"/>
      <c r="F51" s="1"/>
      <c r="G51" s="1"/>
      <c r="H51" s="17"/>
      <c r="I51" s="16"/>
      <c r="J51" s="16"/>
      <c r="K51" s="16"/>
      <c r="L51" s="16"/>
      <c r="M51" s="18"/>
      <c r="N51" s="3"/>
      <c r="O51" s="3"/>
    </row>
    <row r="52" spans="1:15">
      <c r="A52" s="3"/>
      <c r="B52" s="16"/>
      <c r="C52" s="16"/>
      <c r="D52" s="16"/>
      <c r="E52" s="4"/>
      <c r="F52" s="19"/>
      <c r="G52" s="16"/>
      <c r="H52" s="17"/>
      <c r="I52" s="16"/>
      <c r="J52" s="16"/>
      <c r="K52" s="16"/>
      <c r="L52" s="16"/>
      <c r="M52" s="18"/>
      <c r="N52" s="3"/>
      <c r="O52" s="3"/>
    </row>
    <row r="53" spans="1:15">
      <c r="A53" s="3"/>
      <c r="B53" s="16"/>
      <c r="C53" s="16"/>
      <c r="D53" s="16"/>
      <c r="E53" s="16"/>
      <c r="F53" s="19"/>
      <c r="G53" s="16"/>
      <c r="H53" s="17"/>
      <c r="I53" s="16"/>
      <c r="J53" s="16"/>
      <c r="K53" s="16"/>
      <c r="L53" s="16"/>
      <c r="M53" s="18"/>
      <c r="N53" s="3"/>
      <c r="O53" s="3"/>
    </row>
    <row r="54" spans="1:15">
      <c r="A54" s="3"/>
      <c r="B54" s="19"/>
      <c r="C54" s="19"/>
      <c r="D54" s="19"/>
      <c r="E54" s="24"/>
      <c r="F54" s="19"/>
      <c r="G54" s="19"/>
      <c r="H54" s="29"/>
      <c r="I54" s="19"/>
      <c r="J54" s="19"/>
      <c r="K54" s="19"/>
      <c r="L54" s="19"/>
      <c r="M54" s="30"/>
      <c r="N54" s="23"/>
      <c r="O54" s="23"/>
    </row>
    <row r="55" spans="1:15">
      <c r="A55" s="3"/>
      <c r="B55" s="19"/>
      <c r="C55" s="31"/>
      <c r="D55" s="31"/>
      <c r="E55" s="30"/>
      <c r="F55" s="30"/>
      <c r="G55" s="30"/>
      <c r="H55" s="30"/>
      <c r="I55" s="19"/>
      <c r="J55" s="31"/>
      <c r="K55" s="31"/>
      <c r="L55" s="30"/>
      <c r="M55" s="30"/>
      <c r="N55" s="23"/>
      <c r="O55" s="23"/>
    </row>
    <row r="56" spans="1:15">
      <c r="A56" s="3"/>
      <c r="B56" s="20" t="s">
        <v>5</v>
      </c>
      <c r="C56" s="47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4.3606805995757503</v>
      </c>
      <c r="D56" s="47" t="str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/>
      </c>
      <c r="E56" s="47" t="str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/>
      </c>
      <c r="F56" s="47" t="str">
        <f t="shared" si="0"/>
        <v/>
      </c>
      <c r="G56" s="47" t="str">
        <f t="shared" si="0"/>
        <v/>
      </c>
      <c r="H56" s="47" t="str">
        <f t="shared" si="0"/>
        <v/>
      </c>
      <c r="I56" s="47" t="str">
        <f t="shared" si="0"/>
        <v/>
      </c>
      <c r="J56" s="47" t="str">
        <f t="shared" si="0"/>
        <v/>
      </c>
      <c r="K56" s="47" t="str">
        <f t="shared" si="0"/>
        <v/>
      </c>
      <c r="L56" s="47" t="str">
        <f t="shared" si="0"/>
        <v/>
      </c>
      <c r="M56" s="47" t="str">
        <f t="shared" si="0"/>
        <v/>
      </c>
      <c r="N56" s="47" t="str">
        <f t="shared" si="0"/>
        <v/>
      </c>
      <c r="O56" s="3"/>
    </row>
    <row r="57" spans="1:15">
      <c r="A57" s="3"/>
      <c r="B57" s="20" t="s">
        <v>12</v>
      </c>
      <c r="C57" s="47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>-2.6110405440936217</v>
      </c>
      <c r="D57" s="47" t="str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47" t="str">
        <f t="shared" si="1"/>
        <v/>
      </c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"/>
  <dimension ref="B1:AQ113"/>
  <sheetViews>
    <sheetView topLeftCell="A40" zoomScale="85" zoomScaleNormal="85" workbookViewId="0">
      <selection activeCell="S58" sqref="S58"/>
    </sheetView>
  </sheetViews>
  <sheetFormatPr defaultColWidth="9" defaultRowHeight="12.75"/>
  <cols>
    <col min="1" max="1" width="9" style="3"/>
    <col min="2" max="3" width="7.375" style="3" customWidth="1"/>
    <col min="4" max="5" width="7.375" style="4" customWidth="1"/>
    <col min="6" max="17" width="7.375" style="3" customWidth="1"/>
    <col min="18" max="16384" width="9" style="3"/>
  </cols>
  <sheetData>
    <row r="1" spans="2:21">
      <c r="B1" s="33" t="s">
        <v>13</v>
      </c>
      <c r="C1" s="34"/>
      <c r="D1" s="35"/>
      <c r="E1" s="35"/>
      <c r="F1" s="34"/>
      <c r="G1" s="34"/>
      <c r="H1" s="34"/>
      <c r="I1" s="34"/>
      <c r="J1" s="3">
        <v>14.112</v>
      </c>
      <c r="K1" s="6"/>
      <c r="L1" s="5" t="s">
        <v>0</v>
      </c>
    </row>
    <row r="3" spans="2:21">
      <c r="B3" s="7" t="s">
        <v>1</v>
      </c>
      <c r="C3" s="7" t="s">
        <v>2</v>
      </c>
      <c r="D3" s="8" t="s">
        <v>3</v>
      </c>
      <c r="E3" s="7" t="s">
        <v>4</v>
      </c>
      <c r="F3" s="4"/>
      <c r="G3" s="4"/>
      <c r="H3" s="4"/>
      <c r="Q3" s="7"/>
      <c r="R3" s="7"/>
      <c r="S3" s="8"/>
      <c r="T3" s="7"/>
      <c r="U3" s="4"/>
    </row>
    <row r="4" spans="2:21">
      <c r="B4" s="9"/>
      <c r="C4" s="10"/>
      <c r="D4" s="10"/>
      <c r="E4" s="10"/>
      <c r="Q4" s="9"/>
      <c r="R4" s="10"/>
      <c r="S4" s="10"/>
      <c r="T4" s="10"/>
    </row>
    <row r="5" spans="2:21">
      <c r="B5" s="9">
        <v>0.7</v>
      </c>
      <c r="C5" s="10">
        <f>AVERAGE(C56:N56)</f>
        <v>4.4814776707953712</v>
      </c>
      <c r="D5" s="10" t="e">
        <f>STDEV(C56:J56)</f>
        <v>#DIV/0!</v>
      </c>
      <c r="E5" s="10">
        <f>ABS(MIN(C56:J56)-MAX(C56:J56))</f>
        <v>0</v>
      </c>
      <c r="Q5" s="9"/>
      <c r="R5" s="10"/>
      <c r="S5" s="10"/>
      <c r="T5" s="10"/>
    </row>
    <row r="6" spans="2:21">
      <c r="B6" s="9">
        <v>0.3</v>
      </c>
      <c r="C6" s="10">
        <f>AVERAGE(C57:N57)</f>
        <v>-2.6128451116195297</v>
      </c>
      <c r="D6" s="10" t="e">
        <f>STDEV(C57:J57)</f>
        <v>#DIV/0!</v>
      </c>
      <c r="E6" s="10">
        <f>ABS(MIN(C57:J57)-MAX(C57:J57))</f>
        <v>0</v>
      </c>
      <c r="F6" s="2"/>
      <c r="G6" s="2"/>
      <c r="H6" s="2"/>
    </row>
    <row r="7" spans="2:21">
      <c r="B7" s="11"/>
      <c r="D7" s="10"/>
      <c r="E7" s="10"/>
      <c r="F7" s="2"/>
      <c r="G7" s="2"/>
      <c r="H7" s="2"/>
    </row>
    <row r="8" spans="2:21">
      <c r="B8" s="11"/>
      <c r="D8" s="10"/>
      <c r="E8" s="10"/>
      <c r="F8" s="2"/>
      <c r="G8" s="2"/>
      <c r="H8" s="2"/>
    </row>
    <row r="9" spans="2:21">
      <c r="B9" s="11"/>
      <c r="D9" s="10"/>
      <c r="E9" s="10"/>
      <c r="F9" s="2"/>
      <c r="G9" s="2"/>
      <c r="H9" s="2"/>
    </row>
    <row r="10" spans="2:21">
      <c r="B10" s="11"/>
      <c r="D10" s="10"/>
      <c r="E10" s="10"/>
      <c r="F10" s="2"/>
      <c r="G10" s="2"/>
      <c r="H10" s="2"/>
    </row>
    <row r="11" spans="2:21">
      <c r="B11" s="11"/>
      <c r="D11" s="10"/>
      <c r="E11" s="10"/>
      <c r="F11" s="2"/>
      <c r="G11" s="2"/>
      <c r="H11" s="2"/>
    </row>
    <row r="12" spans="2:21">
      <c r="B12" s="11"/>
      <c r="D12" s="10"/>
      <c r="E12" s="10"/>
      <c r="F12" s="2"/>
      <c r="G12" s="2"/>
      <c r="H12" s="2"/>
    </row>
    <row r="13" spans="2:21">
      <c r="B13" s="11"/>
      <c r="D13" s="10"/>
      <c r="E13" s="10"/>
      <c r="F13" s="2"/>
      <c r="G13" s="2"/>
      <c r="H13" s="2"/>
    </row>
    <row r="14" spans="2:21">
      <c r="B14" s="11"/>
      <c r="D14" s="10"/>
      <c r="E14" s="10"/>
      <c r="F14" s="2"/>
      <c r="G14" s="2"/>
      <c r="H14" s="2"/>
    </row>
    <row r="15" spans="2:21">
      <c r="B15" s="11"/>
      <c r="D15" s="10"/>
      <c r="E15" s="10"/>
      <c r="F15" s="2"/>
      <c r="G15" s="2"/>
      <c r="H15" s="2"/>
    </row>
    <row r="16" spans="2:21">
      <c r="B16" s="11"/>
      <c r="D16" s="10"/>
      <c r="E16" s="10"/>
      <c r="F16" s="2"/>
      <c r="G16" s="2"/>
      <c r="H16" s="2"/>
    </row>
    <row r="17" spans="2:8">
      <c r="B17" s="11"/>
      <c r="D17" s="10"/>
      <c r="E17" s="10"/>
      <c r="F17" s="2"/>
      <c r="G17" s="2"/>
      <c r="H17" s="2"/>
    </row>
    <row r="18" spans="2:8">
      <c r="B18" s="11"/>
      <c r="D18" s="10"/>
      <c r="E18" s="10"/>
      <c r="F18" s="2"/>
      <c r="G18" s="2"/>
      <c r="H18" s="2"/>
    </row>
    <row r="19" spans="2:8">
      <c r="B19" s="11"/>
      <c r="D19" s="10"/>
      <c r="E19" s="10"/>
      <c r="F19" s="2"/>
      <c r="G19" s="2"/>
      <c r="H19" s="2"/>
    </row>
    <row r="20" spans="2:8">
      <c r="B20" s="11"/>
      <c r="D20" s="10"/>
      <c r="E20" s="10"/>
      <c r="F20" s="2"/>
      <c r="G20" s="2"/>
      <c r="H20" s="2"/>
    </row>
    <row r="21" spans="2:8">
      <c r="B21" s="11"/>
      <c r="D21" s="10"/>
      <c r="E21" s="10"/>
      <c r="F21" s="2"/>
      <c r="G21" s="2"/>
      <c r="H21" s="2"/>
    </row>
    <row r="22" spans="2:8">
      <c r="B22" s="11"/>
      <c r="D22" s="10"/>
      <c r="E22" s="10"/>
      <c r="F22" s="2"/>
      <c r="G22" s="2"/>
      <c r="H22" s="2"/>
    </row>
    <row r="23" spans="2:8">
      <c r="B23" s="11"/>
      <c r="D23" s="10"/>
      <c r="E23" s="10"/>
      <c r="F23" s="2"/>
      <c r="G23" s="2"/>
      <c r="H23" s="2"/>
    </row>
    <row r="24" spans="2:8">
      <c r="B24" s="11"/>
      <c r="D24" s="10"/>
      <c r="E24" s="10"/>
      <c r="F24" s="2"/>
      <c r="G24" s="2"/>
      <c r="H24" s="2"/>
    </row>
    <row r="25" spans="2:8">
      <c r="B25" s="11"/>
      <c r="D25" s="10"/>
      <c r="E25" s="10"/>
      <c r="F25" s="2"/>
      <c r="G25" s="2"/>
      <c r="H25" s="2"/>
    </row>
    <row r="26" spans="2:8">
      <c r="B26" s="11"/>
      <c r="D26" s="10"/>
      <c r="E26" s="10"/>
      <c r="F26" s="2"/>
      <c r="G26" s="2"/>
      <c r="H26" s="2"/>
    </row>
    <row r="27" spans="2:8">
      <c r="B27" s="11"/>
      <c r="D27" s="10"/>
      <c r="E27" s="10"/>
      <c r="F27" s="2"/>
      <c r="G27" s="2"/>
      <c r="H27" s="2"/>
    </row>
    <row r="28" spans="2:8">
      <c r="B28" s="11"/>
      <c r="D28" s="10"/>
      <c r="E28" s="10"/>
      <c r="F28" s="2"/>
      <c r="G28" s="2"/>
      <c r="H28" s="2"/>
    </row>
    <row r="29" spans="2:8">
      <c r="B29" s="11"/>
      <c r="D29" s="10"/>
      <c r="E29" s="10"/>
      <c r="F29" s="2"/>
      <c r="G29" s="2"/>
      <c r="H29" s="2"/>
    </row>
    <row r="30" spans="2:8">
      <c r="B30" s="11"/>
      <c r="D30" s="10"/>
      <c r="E30" s="10"/>
      <c r="F30" s="2"/>
      <c r="G30" s="2"/>
      <c r="H30" s="2"/>
    </row>
    <row r="31" spans="2:8">
      <c r="B31" s="11"/>
      <c r="D31" s="10"/>
      <c r="E31" s="10"/>
      <c r="F31" s="2"/>
      <c r="G31" s="2"/>
      <c r="H31" s="2"/>
    </row>
    <row r="32" spans="2:8">
      <c r="B32" s="11"/>
      <c r="D32" s="10"/>
      <c r="E32" s="10"/>
      <c r="F32" s="2"/>
      <c r="G32" s="2"/>
      <c r="H32" s="2"/>
    </row>
    <row r="33" spans="2:43">
      <c r="B33" s="11"/>
      <c r="D33" s="10"/>
      <c r="E33" s="10"/>
      <c r="F33" s="2"/>
      <c r="G33" s="2"/>
      <c r="H33" s="2"/>
    </row>
    <row r="34" spans="2:43">
      <c r="B34" s="11"/>
      <c r="C34" s="10"/>
      <c r="D34" s="10"/>
      <c r="E34" s="10"/>
      <c r="F34" s="2"/>
      <c r="G34" s="2"/>
      <c r="H34" s="2"/>
    </row>
    <row r="35" spans="2:43" s="15" customFormat="1" ht="68.25" customHeight="1">
      <c r="B35" s="12" t="s">
        <v>1</v>
      </c>
      <c r="C35" s="14" t="s">
        <v>6</v>
      </c>
      <c r="D35" s="14" t="s">
        <v>7</v>
      </c>
      <c r="E35" s="14" t="s">
        <v>8</v>
      </c>
      <c r="F35" s="14" t="s">
        <v>9</v>
      </c>
      <c r="G35" s="14" t="s">
        <v>10</v>
      </c>
      <c r="H35" s="14" t="s">
        <v>11</v>
      </c>
      <c r="I35" s="14"/>
      <c r="J35" s="14"/>
      <c r="K35" s="14"/>
      <c r="L35" s="14"/>
      <c r="M35" s="14"/>
      <c r="N35" s="14"/>
      <c r="O35" s="14"/>
      <c r="P35" s="12"/>
      <c r="Q35" s="13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E35" s="12"/>
      <c r="AF35" s="14"/>
      <c r="AG35" s="14"/>
      <c r="AH35" s="14"/>
      <c r="AI35" s="13"/>
      <c r="AJ35" s="14"/>
      <c r="AK35" s="14"/>
      <c r="AL35" s="14"/>
      <c r="AM35" s="14"/>
      <c r="AN35" s="14"/>
      <c r="AO35" s="14"/>
      <c r="AP35" s="14"/>
      <c r="AQ35" s="14"/>
    </row>
    <row r="36" spans="2:43" ht="14.25">
      <c r="B36" s="16">
        <v>-4</v>
      </c>
      <c r="C36" s="49">
        <v>3.1526999999999998</v>
      </c>
      <c r="D36" s="49"/>
      <c r="E36" s="49"/>
      <c r="F36" s="42"/>
      <c r="G36" s="1"/>
      <c r="H36" s="17"/>
      <c r="I36" s="16"/>
      <c r="J36" s="16"/>
      <c r="K36" s="16"/>
      <c r="L36" s="16"/>
      <c r="M36" s="18"/>
      <c r="P36" s="16"/>
      <c r="Q36" s="28"/>
      <c r="R36" s="41"/>
      <c r="S36" s="28"/>
      <c r="T36" s="42"/>
      <c r="AE36" s="16"/>
      <c r="AF36" s="43"/>
      <c r="AG36" s="41"/>
      <c r="AH36" s="28"/>
      <c r="AI36" s="46"/>
    </row>
    <row r="37" spans="2:43" ht="14.25">
      <c r="B37" s="16">
        <v>-2</v>
      </c>
      <c r="C37" s="49">
        <v>4.8224999999999998</v>
      </c>
      <c r="D37" s="49"/>
      <c r="E37" s="49"/>
      <c r="F37" s="42"/>
      <c r="G37" s="48"/>
      <c r="H37" s="17"/>
      <c r="I37" s="16"/>
      <c r="J37" s="16"/>
      <c r="K37" s="16"/>
      <c r="L37" s="16"/>
      <c r="M37" s="18"/>
      <c r="P37" s="16"/>
      <c r="Q37" s="28"/>
      <c r="R37" s="41"/>
      <c r="S37" s="28"/>
      <c r="T37" s="42"/>
      <c r="AE37" s="16"/>
      <c r="AF37" s="43"/>
      <c r="AG37" s="41"/>
      <c r="AH37" s="28"/>
      <c r="AI37" s="46"/>
    </row>
    <row r="38" spans="2:43" ht="14.25">
      <c r="B38" s="16">
        <v>0</v>
      </c>
      <c r="C38" s="49">
        <v>7.0110000000000001</v>
      </c>
      <c r="D38" s="49"/>
      <c r="E38" s="49"/>
      <c r="F38" s="42"/>
      <c r="G38" s="48"/>
      <c r="H38" s="17"/>
      <c r="I38" s="16"/>
      <c r="J38" s="16"/>
      <c r="K38" s="16"/>
      <c r="L38" s="16"/>
      <c r="M38" s="18"/>
      <c r="P38" s="16"/>
      <c r="Q38" s="28"/>
      <c r="R38" s="41"/>
      <c r="S38" s="28"/>
      <c r="T38" s="42"/>
      <c r="AE38" s="16"/>
      <c r="AF38" s="43"/>
      <c r="AG38" s="41"/>
      <c r="AH38" s="28"/>
      <c r="AI38" s="46"/>
    </row>
    <row r="39" spans="2:43" ht="14.25">
      <c r="B39" s="16">
        <v>2</v>
      </c>
      <c r="C39" s="49">
        <v>7.0671999999999997</v>
      </c>
      <c r="D39" s="49"/>
      <c r="E39" s="49"/>
      <c r="F39" s="42"/>
      <c r="G39" s="48"/>
      <c r="H39" s="17"/>
      <c r="I39" s="16"/>
      <c r="J39" s="16"/>
      <c r="K39" s="16"/>
      <c r="L39" s="16"/>
      <c r="M39" s="18"/>
      <c r="P39" s="16"/>
      <c r="Q39" s="28"/>
      <c r="R39" s="41"/>
      <c r="S39" s="28"/>
      <c r="T39" s="42"/>
      <c r="AE39" s="16"/>
      <c r="AF39" s="44"/>
      <c r="AG39" s="41"/>
      <c r="AH39" s="28"/>
      <c r="AI39" s="45"/>
    </row>
    <row r="40" spans="2:43" ht="14.25">
      <c r="B40" s="16">
        <v>4</v>
      </c>
      <c r="C40" s="49">
        <v>9.0167999999999999</v>
      </c>
      <c r="D40" s="49"/>
      <c r="E40" s="49"/>
      <c r="F40" s="42"/>
      <c r="G40" s="48"/>
      <c r="H40" s="17"/>
      <c r="I40" s="16"/>
      <c r="K40" s="16"/>
      <c r="L40" s="16"/>
      <c r="M40" s="18"/>
      <c r="P40" s="16"/>
      <c r="Q40" s="28"/>
      <c r="R40" s="41"/>
      <c r="S40" s="28"/>
      <c r="T40" s="42"/>
      <c r="AE40" s="16"/>
      <c r="AF40" s="44"/>
      <c r="AG40" s="41"/>
      <c r="AH40" s="28"/>
      <c r="AI40" s="45"/>
    </row>
    <row r="41" spans="2:43" ht="14.25">
      <c r="B41" s="16">
        <v>6</v>
      </c>
      <c r="C41" s="49">
        <v>13.1731</v>
      </c>
      <c r="D41" s="49"/>
      <c r="E41" s="49"/>
      <c r="F41" s="42"/>
      <c r="G41" s="48"/>
      <c r="H41" s="17"/>
      <c r="I41" s="16"/>
      <c r="J41" s="16"/>
      <c r="K41" s="16"/>
      <c r="L41" s="16"/>
      <c r="M41" s="18"/>
      <c r="P41" s="16"/>
      <c r="Q41" s="28"/>
      <c r="R41" s="41"/>
      <c r="S41" s="28"/>
      <c r="T41" s="42"/>
      <c r="AE41" s="16"/>
      <c r="AF41" s="44"/>
      <c r="AG41" s="41"/>
      <c r="AH41" s="28"/>
      <c r="AI41" s="45"/>
    </row>
    <row r="42" spans="2:43" ht="14.25">
      <c r="B42" s="16">
        <v>8</v>
      </c>
      <c r="C42" s="49">
        <v>14.0473</v>
      </c>
      <c r="D42" s="49"/>
      <c r="E42" s="49"/>
      <c r="F42" s="42"/>
      <c r="G42" s="48"/>
      <c r="H42" s="17"/>
      <c r="I42" s="16"/>
      <c r="K42" s="16"/>
      <c r="L42" s="16"/>
      <c r="M42" s="18"/>
      <c r="P42" s="16"/>
      <c r="Q42" s="28"/>
      <c r="R42" s="41"/>
      <c r="S42" s="28"/>
      <c r="T42" s="42"/>
      <c r="AE42" s="16"/>
      <c r="AF42" s="44"/>
      <c r="AG42" s="41"/>
      <c r="AH42" s="28"/>
      <c r="AI42" s="45"/>
    </row>
    <row r="43" spans="2:43" ht="14.25">
      <c r="B43" s="16">
        <v>10</v>
      </c>
      <c r="C43" s="49">
        <v>14.1021</v>
      </c>
      <c r="D43" s="49"/>
      <c r="E43" s="49"/>
      <c r="F43" s="42"/>
      <c r="G43" s="48"/>
      <c r="H43" s="17"/>
      <c r="I43" s="16"/>
      <c r="J43" s="16"/>
      <c r="K43" s="16"/>
      <c r="L43" s="16"/>
      <c r="M43" s="18"/>
      <c r="P43" s="16"/>
      <c r="Q43" s="28"/>
      <c r="R43" s="41"/>
      <c r="S43" s="28"/>
      <c r="T43" s="42"/>
      <c r="AE43" s="16"/>
      <c r="AF43" s="44"/>
      <c r="AG43" s="41"/>
      <c r="AH43" s="28"/>
      <c r="AI43" s="45"/>
    </row>
    <row r="44" spans="2:43" ht="14.25">
      <c r="B44" s="16">
        <v>12</v>
      </c>
      <c r="C44" s="49">
        <v>14.112</v>
      </c>
      <c r="D44" s="49"/>
      <c r="E44" s="49"/>
      <c r="F44" s="42"/>
      <c r="G44" s="48"/>
      <c r="H44" s="17"/>
      <c r="I44" s="16"/>
      <c r="K44" s="16"/>
      <c r="L44" s="16"/>
      <c r="M44" s="18"/>
      <c r="P44" s="16"/>
      <c r="Q44" s="28"/>
      <c r="R44" s="41"/>
      <c r="S44" s="28"/>
      <c r="T44" s="42"/>
      <c r="AE44" s="16"/>
      <c r="AF44" s="44"/>
      <c r="AG44" s="41"/>
      <c r="AH44" s="28"/>
      <c r="AI44" s="45"/>
    </row>
    <row r="45" spans="2:43" ht="14.25">
      <c r="B45" s="16">
        <v>14</v>
      </c>
      <c r="C45" s="49">
        <v>14.112</v>
      </c>
      <c r="D45" s="49"/>
      <c r="E45" s="49"/>
      <c r="F45" s="42"/>
      <c r="G45" s="48"/>
      <c r="H45" s="17"/>
      <c r="I45" s="16"/>
      <c r="J45" s="16"/>
      <c r="K45" s="16"/>
      <c r="L45" s="16"/>
      <c r="M45" s="18"/>
      <c r="P45" s="16"/>
      <c r="Q45" s="28"/>
      <c r="R45" s="41"/>
      <c r="S45" s="32"/>
      <c r="T45" s="42"/>
      <c r="AE45" s="16"/>
      <c r="AF45" s="44"/>
      <c r="AG45" s="41"/>
      <c r="AH45" s="32"/>
      <c r="AI45" s="45"/>
    </row>
    <row r="46" spans="2:43" ht="14.25">
      <c r="B46" s="16">
        <v>16</v>
      </c>
      <c r="C46" s="49">
        <v>14.112</v>
      </c>
      <c r="D46" s="49"/>
      <c r="E46" s="49"/>
      <c r="G46" s="48"/>
      <c r="H46" s="17"/>
      <c r="I46" s="16"/>
      <c r="J46" s="16"/>
      <c r="K46" s="16"/>
      <c r="L46" s="16"/>
      <c r="M46" s="18"/>
      <c r="P46" s="16"/>
      <c r="Q46" s="28"/>
      <c r="R46" s="28"/>
      <c r="S46" s="28"/>
      <c r="AE46" s="16"/>
      <c r="AF46" s="28"/>
      <c r="AG46" s="28"/>
      <c r="AH46" s="28"/>
    </row>
    <row r="47" spans="2:43" ht="14.25">
      <c r="B47" s="16">
        <v>18</v>
      </c>
      <c r="C47" s="28"/>
      <c r="D47" s="28"/>
      <c r="E47" s="28"/>
      <c r="G47" s="48"/>
      <c r="H47" s="17"/>
      <c r="I47" s="16"/>
      <c r="J47" s="16"/>
      <c r="K47" s="16"/>
      <c r="L47" s="16"/>
      <c r="M47" s="18"/>
      <c r="P47" s="16"/>
      <c r="Q47" s="28"/>
      <c r="R47" s="28"/>
      <c r="S47" s="28"/>
      <c r="AE47" s="16"/>
      <c r="AF47" s="28"/>
      <c r="AG47" s="28"/>
      <c r="AH47" s="28"/>
    </row>
    <row r="48" spans="2:43" ht="14.25">
      <c r="B48" s="16">
        <v>20</v>
      </c>
      <c r="C48" s="28"/>
      <c r="D48" s="28"/>
      <c r="E48" s="28"/>
      <c r="G48" s="48"/>
      <c r="H48" s="17"/>
      <c r="I48" s="16"/>
      <c r="J48" s="16"/>
      <c r="K48" s="16"/>
      <c r="L48" s="16"/>
      <c r="M48" s="18"/>
      <c r="P48" s="16"/>
      <c r="Q48" s="28"/>
      <c r="R48" s="28"/>
      <c r="S48" s="28"/>
      <c r="AE48" s="16"/>
      <c r="AF48" s="28"/>
      <c r="AG48" s="28"/>
      <c r="AH48" s="28"/>
    </row>
    <row r="49" spans="2:43" ht="14.25">
      <c r="B49" s="16"/>
      <c r="C49" s="16"/>
      <c r="D49" s="3"/>
      <c r="E49" s="3"/>
      <c r="G49" s="48"/>
      <c r="H49" s="17"/>
      <c r="I49" s="16"/>
      <c r="J49" s="16"/>
      <c r="K49" s="16"/>
      <c r="L49" s="16"/>
      <c r="M49" s="18"/>
      <c r="P49" s="16"/>
      <c r="AE49" s="16"/>
    </row>
    <row r="50" spans="2:43" ht="14.25">
      <c r="B50" s="16"/>
      <c r="C50" s="16"/>
      <c r="D50" s="16"/>
      <c r="E50" s="3"/>
      <c r="F50" s="23"/>
      <c r="G50" s="48"/>
      <c r="H50" s="17"/>
      <c r="I50" s="16"/>
      <c r="J50" s="16"/>
      <c r="K50" s="16"/>
      <c r="L50" s="16"/>
      <c r="M50" s="18"/>
      <c r="P50" s="16"/>
      <c r="AE50" s="16"/>
    </row>
    <row r="51" spans="2:43" ht="14.25">
      <c r="B51" s="16"/>
      <c r="C51" s="16"/>
      <c r="D51" s="16"/>
      <c r="E51" s="3"/>
      <c r="F51" s="1"/>
      <c r="G51" s="1"/>
      <c r="H51" s="17"/>
      <c r="I51" s="16"/>
      <c r="J51" s="16"/>
      <c r="K51" s="16"/>
      <c r="L51" s="16"/>
      <c r="M51" s="18"/>
      <c r="P51" s="16"/>
      <c r="AE51" s="16"/>
    </row>
    <row r="52" spans="2:43">
      <c r="B52" s="16"/>
      <c r="C52" s="16"/>
      <c r="D52" s="16"/>
      <c r="F52" s="19"/>
      <c r="G52" s="16"/>
      <c r="H52" s="17"/>
      <c r="I52" s="16"/>
      <c r="J52" s="16"/>
      <c r="K52" s="16"/>
      <c r="L52" s="16"/>
      <c r="M52" s="18"/>
    </row>
    <row r="53" spans="2:43">
      <c r="B53" s="16"/>
      <c r="C53" s="16"/>
      <c r="D53" s="16"/>
      <c r="E53" s="16"/>
      <c r="F53" s="19"/>
      <c r="G53" s="16"/>
      <c r="H53" s="17"/>
      <c r="I53" s="16"/>
      <c r="J53" s="16"/>
      <c r="K53" s="16"/>
      <c r="L53" s="16"/>
      <c r="M53" s="18"/>
    </row>
    <row r="54" spans="2:43">
      <c r="B54" s="19"/>
      <c r="C54" s="19"/>
      <c r="D54" s="19"/>
      <c r="E54" s="24"/>
      <c r="F54" s="19"/>
      <c r="G54" s="19"/>
      <c r="H54" s="29"/>
      <c r="I54" s="19"/>
      <c r="J54" s="19"/>
      <c r="K54" s="19"/>
      <c r="L54" s="19"/>
      <c r="M54" s="30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</row>
    <row r="55" spans="2:43">
      <c r="B55" s="19"/>
      <c r="C55" s="31"/>
      <c r="D55" s="31"/>
      <c r="E55" s="30"/>
      <c r="F55" s="30"/>
      <c r="G55" s="30"/>
      <c r="H55" s="30"/>
      <c r="I55" s="19"/>
      <c r="J55" s="31"/>
      <c r="K55" s="31"/>
      <c r="L55" s="30"/>
      <c r="M55" s="30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</row>
    <row r="56" spans="2:43">
      <c r="B56" s="20" t="s">
        <v>5</v>
      </c>
      <c r="C56" s="21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4.4814776707953712</v>
      </c>
      <c r="D56" s="47" t="str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/>
      </c>
      <c r="E56" s="47" t="str">
        <f t="shared" ref="E56:G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/>
      </c>
      <c r="F56" s="47" t="str">
        <f t="shared" si="0"/>
        <v/>
      </c>
      <c r="G56" s="47" t="str">
        <f t="shared" si="0"/>
        <v/>
      </c>
      <c r="H56" s="47" t="str">
        <f t="shared" ref="H56:N56" si="1">IF(OR(MIN(H$36:H$55)&gt;$B5*$J$1,SUM(H$36:H$55)=0),"",(LOG10(($B5*$J$1)/INDEX(H$36:H$55,MATCH($B5*$J$1,H$36:H$55)))/LOG10(INDEX(H$36:H$55,MATCH($B5*$J$1,H$36:H$55))/INDEX(H$36:H$55,1+MATCH($B5*$J$1,H$36:H$55))))*(INDEX($B$36:$B$55,MATCH($B5*$J$1,H$36:H$55))-INDEX($B$36:$B$55,1+MATCH($B5*$J$1,H$36:H$55)))+INDEX($B$36:$B$55,MATCH($B5*$J$1,H$36:H$55)))</f>
        <v/>
      </c>
      <c r="I56" s="21" t="str">
        <f t="shared" si="1"/>
        <v/>
      </c>
      <c r="J56" s="21" t="str">
        <f t="shared" si="1"/>
        <v/>
      </c>
      <c r="K56" s="21" t="str">
        <f t="shared" si="1"/>
        <v/>
      </c>
      <c r="L56" s="21" t="str">
        <f t="shared" si="1"/>
        <v/>
      </c>
      <c r="M56" s="21" t="str">
        <f t="shared" si="1"/>
        <v/>
      </c>
      <c r="N56" s="21" t="str">
        <f t="shared" si="1"/>
        <v/>
      </c>
      <c r="P56" s="20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E56" s="20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</row>
    <row r="57" spans="2:43">
      <c r="B57" s="20" t="s">
        <v>12</v>
      </c>
      <c r="C57" s="47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>-2.6128451116195297</v>
      </c>
      <c r="D57" s="47" t="str">
        <f t="shared" ref="D57:E57" si="2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47" t="str">
        <f t="shared" si="2"/>
        <v/>
      </c>
    </row>
    <row r="58" spans="2:43">
      <c r="D58" s="22"/>
      <c r="E58" s="3"/>
    </row>
    <row r="59" spans="2:43">
      <c r="D59" s="22"/>
      <c r="E59" s="3"/>
      <c r="F59" s="5"/>
      <c r="G59" s="5"/>
      <c r="H59" s="5"/>
      <c r="I59" s="5"/>
    </row>
    <row r="60" spans="2:43">
      <c r="D60" s="22"/>
      <c r="E60" s="3"/>
    </row>
    <row r="61" spans="2:43">
      <c r="D61" s="22"/>
      <c r="E61" s="3"/>
    </row>
    <row r="62" spans="2:43">
      <c r="D62" s="22"/>
      <c r="E62" s="3"/>
    </row>
    <row r="63" spans="2:43">
      <c r="D63" s="22"/>
      <c r="E63" s="3"/>
    </row>
    <row r="64" spans="2:43">
      <c r="D64" s="22"/>
      <c r="E64" s="3"/>
    </row>
    <row r="65" spans="2:8">
      <c r="D65" s="22"/>
      <c r="E65" s="3"/>
    </row>
    <row r="66" spans="2:8">
      <c r="D66" s="22"/>
      <c r="E66" s="3"/>
    </row>
    <row r="67" spans="2:8">
      <c r="D67" s="22"/>
      <c r="E67" s="3"/>
    </row>
    <row r="68" spans="2:8">
      <c r="D68" s="22"/>
      <c r="E68" s="3"/>
    </row>
    <row r="69" spans="2:8">
      <c r="D69" s="22"/>
      <c r="E69" s="3"/>
    </row>
    <row r="70" spans="2:8">
      <c r="F70" s="23"/>
      <c r="G70" s="23"/>
      <c r="H70" s="23"/>
    </row>
    <row r="71" spans="2:8">
      <c r="B71" s="2"/>
    </row>
    <row r="72" spans="2:8">
      <c r="D72" s="24"/>
      <c r="E72" s="3"/>
    </row>
    <row r="73" spans="2:8">
      <c r="E73" s="3"/>
    </row>
    <row r="74" spans="2:8">
      <c r="D74" s="22"/>
      <c r="E74" s="3"/>
    </row>
    <row r="75" spans="2:8">
      <c r="D75" s="22"/>
      <c r="E75" s="3"/>
    </row>
    <row r="76" spans="2:8">
      <c r="D76" s="22"/>
      <c r="E76" s="3"/>
    </row>
    <row r="77" spans="2:8">
      <c r="D77" s="22"/>
      <c r="E77" s="3"/>
    </row>
    <row r="78" spans="2:8">
      <c r="D78" s="22"/>
      <c r="E78" s="3"/>
    </row>
    <row r="79" spans="2:8">
      <c r="D79" s="22"/>
      <c r="E79" s="3"/>
    </row>
    <row r="80" spans="2:8">
      <c r="D80" s="22"/>
      <c r="E80" s="3"/>
    </row>
    <row r="81" spans="2:5">
      <c r="D81" s="22"/>
      <c r="E81" s="3"/>
    </row>
    <row r="82" spans="2:5">
      <c r="D82" s="22"/>
      <c r="E82" s="3"/>
    </row>
    <row r="83" spans="2:5">
      <c r="D83" s="22"/>
      <c r="E83" s="3"/>
    </row>
    <row r="84" spans="2:5">
      <c r="E84" s="3"/>
    </row>
    <row r="85" spans="2:5">
      <c r="E85" s="3"/>
    </row>
    <row r="87" spans="2:5">
      <c r="B87" s="2"/>
    </row>
    <row r="88" spans="2:5">
      <c r="D88" s="24"/>
      <c r="E88" s="24"/>
    </row>
    <row r="90" spans="2:5">
      <c r="D90" s="22"/>
      <c r="E90" s="22"/>
    </row>
    <row r="91" spans="2:5">
      <c r="D91" s="22"/>
      <c r="E91" s="22"/>
    </row>
    <row r="92" spans="2:5">
      <c r="D92" s="22"/>
      <c r="E92" s="22"/>
    </row>
    <row r="93" spans="2:5">
      <c r="D93" s="22"/>
      <c r="E93" s="22"/>
    </row>
    <row r="94" spans="2:5">
      <c r="D94" s="22"/>
      <c r="E94" s="22"/>
    </row>
    <row r="95" spans="2:5">
      <c r="D95" s="22"/>
      <c r="E95" s="22"/>
    </row>
    <row r="96" spans="2:5">
      <c r="D96" s="22"/>
      <c r="E96" s="22"/>
    </row>
    <row r="97" spans="4:8">
      <c r="D97" s="22"/>
      <c r="E97" s="22"/>
      <c r="F97" s="23"/>
      <c r="G97" s="23"/>
      <c r="H97" s="23"/>
    </row>
    <row r="98" spans="4:8">
      <c r="D98" s="22"/>
      <c r="E98" s="22"/>
    </row>
    <row r="99" spans="4:8">
      <c r="D99" s="22"/>
      <c r="E99" s="22"/>
      <c r="F99" s="23"/>
      <c r="G99" s="23"/>
      <c r="H99" s="23"/>
    </row>
    <row r="101" spans="4:8">
      <c r="F101" s="23"/>
      <c r="G101" s="23"/>
      <c r="H101" s="23"/>
    </row>
    <row r="103" spans="4:8">
      <c r="F103" s="5"/>
      <c r="G103" s="5"/>
      <c r="H103" s="5"/>
    </row>
    <row r="105" spans="4:8">
      <c r="D105" s="25"/>
      <c r="E105" s="25"/>
      <c r="F105" s="26"/>
      <c r="G105" s="26"/>
      <c r="H105" s="26"/>
    </row>
    <row r="106" spans="4:8">
      <c r="D106" s="25"/>
      <c r="E106" s="25"/>
      <c r="F106" s="23"/>
      <c r="G106" s="23"/>
      <c r="H106" s="23"/>
    </row>
    <row r="107" spans="4:8">
      <c r="D107" s="25"/>
      <c r="E107" s="25"/>
      <c r="F107" s="23"/>
      <c r="G107" s="23"/>
      <c r="H107" s="23"/>
    </row>
    <row r="108" spans="4:8">
      <c r="D108" s="25"/>
      <c r="E108" s="25"/>
      <c r="F108" s="23"/>
      <c r="G108" s="23"/>
      <c r="H108" s="23"/>
    </row>
    <row r="109" spans="4:8">
      <c r="D109" s="25"/>
      <c r="E109" s="25"/>
      <c r="F109" s="23"/>
      <c r="G109" s="23"/>
      <c r="H109" s="23"/>
    </row>
    <row r="110" spans="4:8">
      <c r="D110" s="25"/>
      <c r="E110" s="25"/>
      <c r="F110" s="23"/>
      <c r="G110" s="23"/>
      <c r="H110" s="23"/>
    </row>
    <row r="111" spans="4:8">
      <c r="D111" s="25"/>
      <c r="E111" s="25"/>
      <c r="F111" s="23"/>
      <c r="G111" s="23"/>
      <c r="H111" s="23"/>
    </row>
    <row r="112" spans="4:8">
      <c r="D112" s="25"/>
      <c r="E112" s="25"/>
    </row>
    <row r="113" spans="3:9">
      <c r="C113" s="27"/>
      <c r="D113" s="25"/>
      <c r="E113" s="25"/>
      <c r="I113" s="27"/>
    </row>
  </sheetData>
  <phoneticPr fontId="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O58"/>
  <sheetViews>
    <sheetView topLeftCell="A34" workbookViewId="0">
      <selection activeCell="H42" sqref="H42"/>
    </sheetView>
  </sheetViews>
  <sheetFormatPr defaultRowHeight="14.25"/>
  <cols>
    <col min="1" max="16384" width="9" style="50"/>
  </cols>
  <sheetData>
    <row r="1" spans="1:15">
      <c r="A1" s="3"/>
      <c r="B1" s="33" t="s">
        <v>13</v>
      </c>
      <c r="C1" s="34"/>
      <c r="D1" s="35"/>
      <c r="E1" s="35"/>
      <c r="F1" s="34"/>
      <c r="G1" s="34"/>
      <c r="H1" s="34"/>
      <c r="I1" s="34"/>
      <c r="J1" s="49">
        <v>21.384</v>
      </c>
      <c r="K1" s="6"/>
      <c r="L1" s="5" t="s">
        <v>0</v>
      </c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1</v>
      </c>
      <c r="C3" s="7" t="s">
        <v>2</v>
      </c>
      <c r="D3" s="8" t="s">
        <v>3</v>
      </c>
      <c r="E3" s="7" t="s">
        <v>4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5.1396437227349185</v>
      </c>
      <c r="D5" s="10" t="e">
        <f>STDEV(C56:J56)</f>
        <v>#DIV/0!</v>
      </c>
      <c r="E5" s="10">
        <f>ABS(MIN(C56:J56)-MAX(C56:J56))</f>
        <v>0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>
        <v>0.3</v>
      </c>
      <c r="C6" s="10">
        <f>AVERAGE(C57:N57)</f>
        <v>-2.3952565545515876</v>
      </c>
      <c r="D6" s="10" t="e">
        <f>STDEV(C57:J57)</f>
        <v>#DIV/0!</v>
      </c>
      <c r="E6" s="10">
        <f>ABS(MIN(C57:J57)-MAX(C57:J57))</f>
        <v>0</v>
      </c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10"/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51.75">
      <c r="A35" s="15"/>
      <c r="B35" s="12" t="s">
        <v>1</v>
      </c>
      <c r="C35" s="14" t="s">
        <v>6</v>
      </c>
      <c r="D35" s="14" t="s">
        <v>7</v>
      </c>
      <c r="E35" s="14" t="s">
        <v>8</v>
      </c>
      <c r="F35" s="14" t="s">
        <v>9</v>
      </c>
      <c r="G35" s="14" t="s">
        <v>10</v>
      </c>
      <c r="H35" s="14" t="s">
        <v>11</v>
      </c>
      <c r="I35" s="14"/>
      <c r="J35" s="14"/>
      <c r="K35" s="14"/>
      <c r="L35" s="14"/>
      <c r="M35" s="14"/>
      <c r="N35" s="14"/>
      <c r="O35" s="14"/>
    </row>
    <row r="36" spans="1:15">
      <c r="A36" s="3"/>
      <c r="B36" s="16">
        <v>-4</v>
      </c>
      <c r="C36" s="49">
        <v>4.0808999999999997</v>
      </c>
      <c r="D36" s="49"/>
      <c r="E36" s="49"/>
      <c r="F36" s="42"/>
      <c r="G36" s="1"/>
      <c r="H36" s="17"/>
      <c r="I36" s="16"/>
      <c r="J36" s="16"/>
      <c r="K36" s="16"/>
      <c r="L36" s="16"/>
      <c r="M36" s="18"/>
      <c r="N36" s="3"/>
      <c r="O36" s="3"/>
    </row>
    <row r="37" spans="1:15">
      <c r="A37" s="3"/>
      <c r="B37" s="16">
        <v>-2</v>
      </c>
      <c r="C37" s="49">
        <v>7.1712999999999996</v>
      </c>
      <c r="D37" s="49"/>
      <c r="E37" s="49"/>
      <c r="F37" s="42"/>
      <c r="G37" s="48"/>
      <c r="H37" s="17"/>
      <c r="I37" s="16"/>
      <c r="J37" s="16"/>
      <c r="K37" s="16"/>
      <c r="L37" s="16"/>
      <c r="M37" s="18"/>
      <c r="N37" s="3"/>
      <c r="O37" s="3"/>
    </row>
    <row r="38" spans="1:15">
      <c r="A38" s="3"/>
      <c r="B38" s="16">
        <v>0</v>
      </c>
      <c r="C38" s="49">
        <v>10.393800000000001</v>
      </c>
      <c r="D38" s="49"/>
      <c r="E38" s="49"/>
      <c r="F38" s="42"/>
      <c r="G38" s="48"/>
      <c r="H38" s="17"/>
      <c r="I38" s="16"/>
      <c r="J38" s="16"/>
      <c r="K38" s="16"/>
      <c r="L38" s="16"/>
      <c r="M38" s="18"/>
      <c r="N38" s="3"/>
      <c r="O38" s="3"/>
    </row>
    <row r="39" spans="1:15">
      <c r="A39" s="3"/>
      <c r="B39" s="16">
        <v>2</v>
      </c>
      <c r="C39" s="49">
        <v>10.7026</v>
      </c>
      <c r="D39" s="49"/>
      <c r="E39" s="49"/>
      <c r="F39" s="42"/>
      <c r="G39" s="48"/>
      <c r="H39" s="17"/>
      <c r="I39" s="16"/>
      <c r="J39" s="16"/>
      <c r="K39" s="16"/>
      <c r="L39" s="16"/>
      <c r="M39" s="18"/>
      <c r="N39" s="3"/>
      <c r="O39" s="3"/>
    </row>
    <row r="40" spans="1:15">
      <c r="A40" s="3"/>
      <c r="B40" s="16">
        <v>4</v>
      </c>
      <c r="C40" s="49">
        <v>12.270200000000001</v>
      </c>
      <c r="D40" s="49"/>
      <c r="E40" s="49"/>
      <c r="F40" s="42"/>
      <c r="G40" s="48"/>
      <c r="H40" s="17"/>
      <c r="I40" s="16"/>
      <c r="J40" s="3"/>
      <c r="K40" s="16"/>
      <c r="L40" s="16"/>
      <c r="M40" s="18"/>
      <c r="N40" s="3"/>
      <c r="O40" s="3"/>
    </row>
    <row r="41" spans="1:15">
      <c r="A41" s="3"/>
      <c r="B41" s="16">
        <v>6</v>
      </c>
      <c r="C41" s="49">
        <v>17.392600000000002</v>
      </c>
      <c r="D41" s="49"/>
      <c r="E41" s="49"/>
      <c r="F41" s="42"/>
      <c r="G41" s="48"/>
      <c r="H41" s="17"/>
      <c r="I41" s="16"/>
      <c r="J41" s="16"/>
      <c r="K41" s="16"/>
      <c r="L41" s="16"/>
      <c r="M41" s="18"/>
      <c r="N41" s="3"/>
      <c r="O41" s="3"/>
    </row>
    <row r="42" spans="1:15">
      <c r="A42" s="3"/>
      <c r="B42" s="16">
        <v>8</v>
      </c>
      <c r="C42" s="49">
        <v>20.532</v>
      </c>
      <c r="D42" s="49"/>
      <c r="E42" s="49"/>
      <c r="F42" s="42"/>
      <c r="G42" s="48"/>
      <c r="H42" s="17"/>
      <c r="I42" s="16"/>
      <c r="J42" s="3"/>
      <c r="K42" s="16"/>
      <c r="L42" s="16"/>
      <c r="M42" s="18"/>
      <c r="N42" s="3"/>
      <c r="O42" s="3"/>
    </row>
    <row r="43" spans="1:15">
      <c r="A43" s="3"/>
      <c r="B43" s="16">
        <v>10</v>
      </c>
      <c r="C43" s="42"/>
      <c r="D43" s="49"/>
      <c r="E43" s="49"/>
      <c r="F43" s="42"/>
      <c r="G43" s="48"/>
      <c r="H43" s="17"/>
      <c r="I43" s="16"/>
      <c r="J43" s="16"/>
      <c r="K43" s="16"/>
      <c r="L43" s="16"/>
      <c r="M43" s="18"/>
      <c r="N43" s="3"/>
      <c r="O43" s="3"/>
    </row>
    <row r="44" spans="1:15">
      <c r="A44" s="3"/>
      <c r="B44" s="16">
        <v>12</v>
      </c>
      <c r="C44" s="49"/>
      <c r="D44" s="49"/>
      <c r="E44" s="49"/>
      <c r="F44" s="42"/>
      <c r="G44" s="48"/>
      <c r="H44" s="17"/>
      <c r="I44" s="16"/>
      <c r="J44" s="3"/>
      <c r="K44" s="16"/>
      <c r="L44" s="16"/>
      <c r="M44" s="18"/>
      <c r="N44" s="3"/>
      <c r="O44" s="3"/>
    </row>
    <row r="45" spans="1:15">
      <c r="A45" s="3"/>
      <c r="B45" s="16">
        <v>14</v>
      </c>
      <c r="C45" s="49"/>
      <c r="D45" s="49"/>
      <c r="E45" s="49"/>
      <c r="F45" s="42"/>
      <c r="G45" s="48"/>
      <c r="H45" s="17"/>
      <c r="I45" s="16"/>
      <c r="J45" s="16"/>
      <c r="K45" s="16"/>
      <c r="L45" s="16"/>
      <c r="M45" s="18"/>
      <c r="N45" s="3"/>
      <c r="O45" s="3"/>
    </row>
    <row r="46" spans="1:15">
      <c r="A46" s="3"/>
      <c r="B46" s="16">
        <v>16</v>
      </c>
      <c r="C46" s="49"/>
      <c r="D46" s="49"/>
      <c r="E46" s="49"/>
      <c r="F46" s="3"/>
      <c r="G46" s="48"/>
      <c r="H46" s="17"/>
      <c r="I46" s="16"/>
      <c r="J46" s="16"/>
      <c r="K46" s="16"/>
      <c r="L46" s="16"/>
      <c r="M46" s="18"/>
      <c r="N46" s="3"/>
      <c r="O46" s="3"/>
    </row>
    <row r="47" spans="1:15">
      <c r="A47" s="3"/>
      <c r="B47" s="16">
        <v>18</v>
      </c>
      <c r="C47" s="28"/>
      <c r="D47" s="28"/>
      <c r="E47" s="28"/>
      <c r="F47" s="3"/>
      <c r="G47" s="48"/>
      <c r="H47" s="17"/>
      <c r="I47" s="16"/>
      <c r="J47" s="16"/>
      <c r="K47" s="16"/>
      <c r="L47" s="16"/>
      <c r="M47" s="18"/>
      <c r="N47" s="3"/>
      <c r="O47" s="3"/>
    </row>
    <row r="48" spans="1:15">
      <c r="A48" s="3"/>
      <c r="B48" s="16">
        <v>20</v>
      </c>
      <c r="C48" s="28"/>
      <c r="D48" s="28"/>
      <c r="E48" s="28"/>
      <c r="F48" s="3"/>
      <c r="G48" s="48"/>
      <c r="H48" s="17"/>
      <c r="I48" s="16"/>
      <c r="J48" s="16"/>
      <c r="K48" s="16"/>
      <c r="L48" s="16"/>
      <c r="M48" s="18"/>
      <c r="N48" s="3"/>
      <c r="O48" s="3"/>
    </row>
    <row r="49" spans="1:15">
      <c r="A49" s="3"/>
      <c r="B49" s="16"/>
      <c r="C49" s="16"/>
      <c r="D49" s="3"/>
      <c r="E49" s="3"/>
      <c r="F49" s="3"/>
      <c r="G49" s="48"/>
      <c r="H49" s="17"/>
      <c r="I49" s="16"/>
      <c r="J49" s="16"/>
      <c r="K49" s="16"/>
      <c r="L49" s="16"/>
      <c r="M49" s="18"/>
      <c r="N49" s="3"/>
      <c r="O49" s="3"/>
    </row>
    <row r="50" spans="1:15">
      <c r="A50" s="3"/>
      <c r="B50" s="16"/>
      <c r="C50" s="16"/>
      <c r="D50" s="16"/>
      <c r="E50" s="3"/>
      <c r="F50" s="23"/>
      <c r="G50" s="48"/>
      <c r="H50" s="17"/>
      <c r="I50" s="16"/>
      <c r="J50" s="16"/>
      <c r="K50" s="16"/>
      <c r="L50" s="16"/>
      <c r="M50" s="18"/>
      <c r="N50" s="3"/>
      <c r="O50" s="3"/>
    </row>
    <row r="51" spans="1:15">
      <c r="A51" s="3"/>
      <c r="B51" s="16"/>
      <c r="C51" s="16"/>
      <c r="D51" s="16"/>
      <c r="E51" s="3"/>
      <c r="F51" s="1"/>
      <c r="G51" s="1"/>
      <c r="H51" s="17"/>
      <c r="I51" s="16"/>
      <c r="J51" s="16"/>
      <c r="K51" s="16"/>
      <c r="L51" s="16"/>
      <c r="M51" s="18"/>
      <c r="N51" s="3"/>
      <c r="O51" s="3"/>
    </row>
    <row r="52" spans="1:15">
      <c r="A52" s="3"/>
      <c r="B52" s="16"/>
      <c r="C52" s="16"/>
      <c r="D52" s="16"/>
      <c r="E52" s="4"/>
      <c r="F52" s="19"/>
      <c r="G52" s="16"/>
      <c r="H52" s="17"/>
      <c r="I52" s="16"/>
      <c r="J52" s="16"/>
      <c r="K52" s="16"/>
      <c r="L52" s="16"/>
      <c r="M52" s="18"/>
      <c r="N52" s="3"/>
      <c r="O52" s="3"/>
    </row>
    <row r="53" spans="1:15">
      <c r="A53" s="3"/>
      <c r="B53" s="16"/>
      <c r="C53" s="16"/>
      <c r="D53" s="16"/>
      <c r="E53" s="16"/>
      <c r="F53" s="19"/>
      <c r="G53" s="16"/>
      <c r="H53" s="17"/>
      <c r="I53" s="16"/>
      <c r="J53" s="16"/>
      <c r="K53" s="16"/>
      <c r="L53" s="16"/>
      <c r="M53" s="18"/>
      <c r="N53" s="3"/>
      <c r="O53" s="3"/>
    </row>
    <row r="54" spans="1:15">
      <c r="A54" s="3"/>
      <c r="B54" s="19"/>
      <c r="C54" s="19"/>
      <c r="D54" s="19"/>
      <c r="E54" s="24"/>
      <c r="F54" s="19"/>
      <c r="G54" s="19"/>
      <c r="H54" s="29"/>
      <c r="I54" s="19"/>
      <c r="J54" s="19"/>
      <c r="K54" s="19"/>
      <c r="L54" s="19"/>
      <c r="M54" s="30"/>
      <c r="N54" s="23"/>
      <c r="O54" s="23"/>
    </row>
    <row r="55" spans="1:15">
      <c r="A55" s="3"/>
      <c r="B55" s="19"/>
      <c r="C55" s="31"/>
      <c r="D55" s="31"/>
      <c r="E55" s="30"/>
      <c r="F55" s="30"/>
      <c r="G55" s="30"/>
      <c r="H55" s="30"/>
      <c r="I55" s="19"/>
      <c r="J55" s="31"/>
      <c r="K55" s="31"/>
      <c r="L55" s="30"/>
      <c r="M55" s="30"/>
      <c r="N55" s="23"/>
      <c r="O55" s="23"/>
    </row>
    <row r="56" spans="1:15">
      <c r="A56" s="3"/>
      <c r="B56" s="20" t="s">
        <v>5</v>
      </c>
      <c r="C56" s="47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5.1396437227349185</v>
      </c>
      <c r="D56" s="47" t="str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/>
      </c>
      <c r="E56" s="47" t="str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/>
      </c>
      <c r="F56" s="47" t="str">
        <f t="shared" si="0"/>
        <v/>
      </c>
      <c r="G56" s="47" t="str">
        <f t="shared" si="0"/>
        <v/>
      </c>
      <c r="H56" s="47" t="str">
        <f t="shared" si="0"/>
        <v/>
      </c>
      <c r="I56" s="47" t="str">
        <f t="shared" si="0"/>
        <v/>
      </c>
      <c r="J56" s="47" t="str">
        <f t="shared" si="0"/>
        <v/>
      </c>
      <c r="K56" s="47" t="str">
        <f t="shared" si="0"/>
        <v/>
      </c>
      <c r="L56" s="47" t="str">
        <f t="shared" si="0"/>
        <v/>
      </c>
      <c r="M56" s="47" t="str">
        <f t="shared" si="0"/>
        <v/>
      </c>
      <c r="N56" s="47" t="str">
        <f t="shared" si="0"/>
        <v/>
      </c>
      <c r="O56" s="3"/>
    </row>
    <row r="57" spans="1:15">
      <c r="A57" s="3"/>
      <c r="B57" s="20" t="s">
        <v>12</v>
      </c>
      <c r="C57" s="47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>-2.3952565545515876</v>
      </c>
      <c r="D57" s="47" t="str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47" t="str">
        <f t="shared" si="1"/>
        <v/>
      </c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58"/>
  <sheetViews>
    <sheetView topLeftCell="A43" workbookViewId="0">
      <selection activeCell="O16" sqref="O16"/>
    </sheetView>
  </sheetViews>
  <sheetFormatPr defaultRowHeight="14.25"/>
  <cols>
    <col min="1" max="16384" width="9" style="50"/>
  </cols>
  <sheetData>
    <row r="1" spans="1:15">
      <c r="A1" s="3"/>
      <c r="B1" s="33" t="s">
        <v>13</v>
      </c>
      <c r="C1" s="34"/>
      <c r="D1" s="35"/>
      <c r="E1" s="35"/>
      <c r="F1" s="34"/>
      <c r="G1" s="34"/>
      <c r="H1" s="34"/>
      <c r="I1" s="34"/>
      <c r="J1" s="49">
        <v>28.335999999999999</v>
      </c>
      <c r="K1" s="6"/>
      <c r="L1" s="5" t="s">
        <v>0</v>
      </c>
      <c r="M1" s="3"/>
      <c r="N1" s="3"/>
      <c r="O1" s="3"/>
    </row>
    <row r="2" spans="1:15">
      <c r="A2" s="3"/>
      <c r="B2" s="3"/>
      <c r="C2" s="3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3"/>
      <c r="B3" s="7" t="s">
        <v>1</v>
      </c>
      <c r="C3" s="7" t="s">
        <v>2</v>
      </c>
      <c r="D3" s="8" t="s">
        <v>3</v>
      </c>
      <c r="E3" s="7" t="s">
        <v>4</v>
      </c>
      <c r="F3" s="4"/>
      <c r="G3" s="4"/>
      <c r="H3" s="4"/>
      <c r="I3" s="3"/>
      <c r="J3" s="3"/>
      <c r="K3" s="3"/>
      <c r="L3" s="3"/>
      <c r="M3" s="3"/>
      <c r="N3" s="3"/>
      <c r="O3" s="3"/>
    </row>
    <row r="4" spans="1:15">
      <c r="A4" s="3"/>
      <c r="B4" s="9"/>
      <c r="C4" s="10"/>
      <c r="D4" s="10"/>
      <c r="E4" s="10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>
      <c r="A5" s="3"/>
      <c r="B5" s="9">
        <v>0.7</v>
      </c>
      <c r="C5" s="10">
        <f>AVERAGE(C56:N56)</f>
        <v>5.5628661335901803</v>
      </c>
      <c r="D5" s="10" t="e">
        <f>STDEV(C56:J56)</f>
        <v>#DIV/0!</v>
      </c>
      <c r="E5" s="10">
        <f>ABS(MIN(C56:J56)-MAX(C56:J56))</f>
        <v>0</v>
      </c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>
      <c r="A6" s="3"/>
      <c r="B6" s="9">
        <v>0.3</v>
      </c>
      <c r="C6" s="10">
        <f>AVERAGE(C57:N57)</f>
        <v>-2.4254943958420863</v>
      </c>
      <c r="D6" s="10" t="e">
        <f>STDEV(C57:J57)</f>
        <v>#DIV/0!</v>
      </c>
      <c r="E6" s="10">
        <f>ABS(MIN(C57:J57)-MAX(C57:J57))</f>
        <v>0</v>
      </c>
      <c r="F6" s="2"/>
      <c r="G6" s="2"/>
      <c r="H6" s="2"/>
      <c r="I6" s="3"/>
      <c r="J6" s="3"/>
      <c r="K6" s="3"/>
      <c r="L6" s="3"/>
      <c r="M6" s="3"/>
      <c r="N6" s="3"/>
      <c r="O6" s="3"/>
    </row>
    <row r="7" spans="1:15">
      <c r="A7" s="3"/>
      <c r="B7" s="11"/>
      <c r="C7" s="3"/>
      <c r="D7" s="10"/>
      <c r="E7" s="10"/>
      <c r="F7" s="2"/>
      <c r="G7" s="2"/>
      <c r="H7" s="2"/>
      <c r="I7" s="3"/>
      <c r="J7" s="3"/>
      <c r="K7" s="3"/>
      <c r="L7" s="3"/>
      <c r="M7" s="3"/>
      <c r="N7" s="3"/>
      <c r="O7" s="3"/>
    </row>
    <row r="8" spans="1:15">
      <c r="A8" s="3"/>
      <c r="B8" s="11"/>
      <c r="C8" s="3"/>
      <c r="D8" s="10"/>
      <c r="E8" s="10"/>
      <c r="F8" s="2"/>
      <c r="G8" s="2"/>
      <c r="H8" s="2"/>
      <c r="I8" s="3"/>
      <c r="J8" s="3"/>
      <c r="K8" s="3"/>
      <c r="L8" s="3"/>
      <c r="M8" s="3"/>
      <c r="N8" s="3"/>
      <c r="O8" s="3"/>
    </row>
    <row r="9" spans="1:15">
      <c r="A9" s="3"/>
      <c r="B9" s="11"/>
      <c r="C9" s="3"/>
      <c r="D9" s="10"/>
      <c r="E9" s="10"/>
      <c r="F9" s="2"/>
      <c r="G9" s="2"/>
      <c r="H9" s="2"/>
      <c r="I9" s="3"/>
      <c r="J9" s="3"/>
      <c r="K9" s="3"/>
      <c r="L9" s="3"/>
      <c r="M9" s="3"/>
      <c r="N9" s="3"/>
      <c r="O9" s="3"/>
    </row>
    <row r="10" spans="1:15">
      <c r="A10" s="3"/>
      <c r="B10" s="11"/>
      <c r="C10" s="3"/>
      <c r="D10" s="10"/>
      <c r="E10" s="10"/>
      <c r="F10" s="2"/>
      <c r="G10" s="2"/>
      <c r="H10" s="2"/>
      <c r="I10" s="3"/>
      <c r="J10" s="3"/>
      <c r="K10" s="3"/>
      <c r="L10" s="3"/>
      <c r="M10" s="3"/>
      <c r="N10" s="3"/>
      <c r="O10" s="3"/>
    </row>
    <row r="11" spans="1:15">
      <c r="A11" s="3"/>
      <c r="B11" s="11"/>
      <c r="C11" s="3"/>
      <c r="D11" s="10"/>
      <c r="E11" s="10"/>
      <c r="F11" s="2"/>
      <c r="G11" s="2"/>
      <c r="H11" s="2"/>
      <c r="I11" s="3"/>
      <c r="J11" s="3"/>
      <c r="K11" s="3"/>
      <c r="L11" s="3"/>
      <c r="M11" s="3"/>
      <c r="N11" s="3"/>
      <c r="O11" s="3"/>
    </row>
    <row r="12" spans="1:15">
      <c r="A12" s="3"/>
      <c r="B12" s="11"/>
      <c r="C12" s="3"/>
      <c r="D12" s="10"/>
      <c r="E12" s="10"/>
      <c r="F12" s="2"/>
      <c r="G12" s="2"/>
      <c r="H12" s="2"/>
      <c r="I12" s="3"/>
      <c r="J12" s="3"/>
      <c r="K12" s="3"/>
      <c r="L12" s="3"/>
      <c r="M12" s="3"/>
      <c r="N12" s="3"/>
      <c r="O12" s="3"/>
    </row>
    <row r="13" spans="1:15">
      <c r="A13" s="3"/>
      <c r="B13" s="11"/>
      <c r="C13" s="3"/>
      <c r="D13" s="10"/>
      <c r="E13" s="10"/>
      <c r="F13" s="2"/>
      <c r="G13" s="2"/>
      <c r="H13" s="2"/>
      <c r="I13" s="3"/>
      <c r="J13" s="3"/>
      <c r="K13" s="3"/>
      <c r="L13" s="3"/>
      <c r="M13" s="3"/>
      <c r="N13" s="3"/>
      <c r="O13" s="3"/>
    </row>
    <row r="14" spans="1:15">
      <c r="A14" s="3"/>
      <c r="B14" s="11"/>
      <c r="C14" s="3"/>
      <c r="D14" s="10"/>
      <c r="E14" s="10"/>
      <c r="F14" s="2"/>
      <c r="G14" s="2"/>
      <c r="H14" s="2"/>
      <c r="I14" s="3"/>
      <c r="J14" s="3"/>
      <c r="K14" s="3"/>
      <c r="L14" s="3"/>
      <c r="M14" s="3"/>
      <c r="N14" s="3"/>
      <c r="O14" s="3"/>
    </row>
    <row r="15" spans="1:15">
      <c r="A15" s="3"/>
      <c r="B15" s="11"/>
      <c r="C15" s="3"/>
      <c r="D15" s="10"/>
      <c r="E15" s="10"/>
      <c r="F15" s="2"/>
      <c r="G15" s="2"/>
      <c r="H15" s="2"/>
      <c r="I15" s="3"/>
      <c r="J15" s="3"/>
      <c r="K15" s="3"/>
      <c r="L15" s="3"/>
      <c r="M15" s="3"/>
      <c r="N15" s="3"/>
      <c r="O15" s="3"/>
    </row>
    <row r="16" spans="1:15">
      <c r="A16" s="3"/>
      <c r="B16" s="11"/>
      <c r="C16" s="3"/>
      <c r="D16" s="10"/>
      <c r="E16" s="10"/>
      <c r="F16" s="2"/>
      <c r="G16" s="2"/>
      <c r="H16" s="2"/>
      <c r="I16" s="3"/>
      <c r="J16" s="3"/>
      <c r="K16" s="3"/>
      <c r="L16" s="3"/>
      <c r="M16" s="3"/>
      <c r="N16" s="3"/>
      <c r="O16" s="3"/>
    </row>
    <row r="17" spans="1:15">
      <c r="A17" s="3"/>
      <c r="B17" s="11"/>
      <c r="C17" s="3"/>
      <c r="D17" s="10"/>
      <c r="E17" s="10"/>
      <c r="F17" s="2"/>
      <c r="G17" s="2"/>
      <c r="H17" s="2"/>
      <c r="I17" s="3"/>
      <c r="J17" s="3"/>
      <c r="K17" s="3"/>
      <c r="L17" s="3"/>
      <c r="M17" s="3"/>
      <c r="N17" s="3"/>
      <c r="O17" s="3"/>
    </row>
    <row r="18" spans="1:15">
      <c r="A18" s="3"/>
      <c r="B18" s="11"/>
      <c r="C18" s="3"/>
      <c r="D18" s="10"/>
      <c r="E18" s="10"/>
      <c r="F18" s="2"/>
      <c r="G18" s="2"/>
      <c r="H18" s="2"/>
      <c r="I18" s="3"/>
      <c r="J18" s="3"/>
      <c r="K18" s="3"/>
      <c r="L18" s="3"/>
      <c r="M18" s="3"/>
      <c r="N18" s="3"/>
      <c r="O18" s="3"/>
    </row>
    <row r="19" spans="1:15">
      <c r="A19" s="3"/>
      <c r="B19" s="11"/>
      <c r="C19" s="3"/>
      <c r="D19" s="10"/>
      <c r="E19" s="10"/>
      <c r="F19" s="2"/>
      <c r="G19" s="2"/>
      <c r="H19" s="2"/>
      <c r="I19" s="3"/>
      <c r="J19" s="3"/>
      <c r="K19" s="3"/>
      <c r="L19" s="3"/>
      <c r="M19" s="3"/>
      <c r="N19" s="3"/>
      <c r="O19" s="3"/>
    </row>
    <row r="20" spans="1:15">
      <c r="A20" s="3"/>
      <c r="B20" s="11"/>
      <c r="C20" s="3"/>
      <c r="D20" s="10"/>
      <c r="E20" s="10"/>
      <c r="F20" s="2"/>
      <c r="G20" s="2"/>
      <c r="H20" s="2"/>
      <c r="I20" s="3"/>
      <c r="J20" s="3"/>
      <c r="K20" s="3"/>
      <c r="L20" s="3"/>
      <c r="M20" s="3"/>
      <c r="N20" s="3"/>
      <c r="O20" s="3"/>
    </row>
    <row r="21" spans="1:15">
      <c r="A21" s="3"/>
      <c r="B21" s="11"/>
      <c r="C21" s="3"/>
      <c r="D21" s="10"/>
      <c r="E21" s="10"/>
      <c r="F21" s="2"/>
      <c r="G21" s="2"/>
      <c r="H21" s="2"/>
      <c r="I21" s="3"/>
      <c r="J21" s="3"/>
      <c r="K21" s="3"/>
      <c r="L21" s="3"/>
      <c r="M21" s="3"/>
      <c r="N21" s="3"/>
      <c r="O21" s="3"/>
    </row>
    <row r="22" spans="1:15">
      <c r="A22" s="3"/>
      <c r="B22" s="11"/>
      <c r="C22" s="3"/>
      <c r="D22" s="10"/>
      <c r="E22" s="10"/>
      <c r="F22" s="2"/>
      <c r="G22" s="2"/>
      <c r="H22" s="2"/>
      <c r="I22" s="3"/>
      <c r="J22" s="3"/>
      <c r="K22" s="3"/>
      <c r="L22" s="3"/>
      <c r="M22" s="3"/>
      <c r="N22" s="3"/>
      <c r="O22" s="3"/>
    </row>
    <row r="23" spans="1:15">
      <c r="A23" s="3"/>
      <c r="B23" s="11"/>
      <c r="C23" s="3"/>
      <c r="D23" s="10"/>
      <c r="E23" s="10"/>
      <c r="F23" s="2"/>
      <c r="G23" s="2"/>
      <c r="H23" s="2"/>
      <c r="I23" s="3"/>
      <c r="J23" s="3"/>
      <c r="K23" s="3"/>
      <c r="L23" s="3"/>
      <c r="M23" s="3"/>
      <c r="N23" s="3"/>
      <c r="O23" s="3"/>
    </row>
    <row r="24" spans="1:15">
      <c r="A24" s="3"/>
      <c r="B24" s="11"/>
      <c r="C24" s="3"/>
      <c r="D24" s="10"/>
      <c r="E24" s="10"/>
      <c r="F24" s="2"/>
      <c r="G24" s="2"/>
      <c r="H24" s="2"/>
      <c r="I24" s="3"/>
      <c r="J24" s="3"/>
      <c r="K24" s="3"/>
      <c r="L24" s="3"/>
      <c r="M24" s="3"/>
      <c r="N24" s="3"/>
      <c r="O24" s="3"/>
    </row>
    <row r="25" spans="1:15">
      <c r="A25" s="3"/>
      <c r="B25" s="11"/>
      <c r="C25" s="3"/>
      <c r="D25" s="10"/>
      <c r="E25" s="10"/>
      <c r="F25" s="2"/>
      <c r="G25" s="2"/>
      <c r="H25" s="2"/>
      <c r="I25" s="3"/>
      <c r="J25" s="3"/>
      <c r="K25" s="3"/>
      <c r="L25" s="3"/>
      <c r="M25" s="3"/>
      <c r="N25" s="3"/>
      <c r="O25" s="3"/>
    </row>
    <row r="26" spans="1:15">
      <c r="A26" s="3"/>
      <c r="B26" s="11"/>
      <c r="C26" s="3"/>
      <c r="D26" s="10"/>
      <c r="E26" s="10"/>
      <c r="F26" s="2"/>
      <c r="G26" s="2"/>
      <c r="H26" s="2"/>
      <c r="I26" s="3"/>
      <c r="J26" s="3"/>
      <c r="K26" s="3"/>
      <c r="L26" s="3"/>
      <c r="M26" s="3"/>
      <c r="N26" s="3"/>
      <c r="O26" s="3"/>
    </row>
    <row r="27" spans="1:15">
      <c r="A27" s="3"/>
      <c r="B27" s="11"/>
      <c r="C27" s="3"/>
      <c r="D27" s="10"/>
      <c r="E27" s="10"/>
      <c r="F27" s="2"/>
      <c r="G27" s="2"/>
      <c r="H27" s="2"/>
      <c r="I27" s="3"/>
      <c r="J27" s="3"/>
      <c r="K27" s="3"/>
      <c r="L27" s="3"/>
      <c r="M27" s="3"/>
      <c r="N27" s="3"/>
      <c r="O27" s="3"/>
    </row>
    <row r="28" spans="1:15">
      <c r="A28" s="3"/>
      <c r="B28" s="11"/>
      <c r="C28" s="3"/>
      <c r="D28" s="10"/>
      <c r="E28" s="10"/>
      <c r="F28" s="2"/>
      <c r="G28" s="2"/>
      <c r="H28" s="2"/>
      <c r="I28" s="3"/>
      <c r="J28" s="3"/>
      <c r="K28" s="3"/>
      <c r="L28" s="3"/>
      <c r="M28" s="3"/>
      <c r="N28" s="3"/>
      <c r="O28" s="3"/>
    </row>
    <row r="29" spans="1:15">
      <c r="A29" s="3"/>
      <c r="B29" s="11"/>
      <c r="C29" s="3"/>
      <c r="D29" s="10"/>
      <c r="E29" s="10"/>
      <c r="F29" s="2"/>
      <c r="G29" s="2"/>
      <c r="H29" s="2"/>
      <c r="I29" s="3"/>
      <c r="J29" s="3"/>
      <c r="K29" s="3"/>
      <c r="L29" s="3"/>
      <c r="M29" s="3"/>
      <c r="N29" s="3"/>
      <c r="O29" s="3"/>
    </row>
    <row r="30" spans="1:15">
      <c r="A30" s="3"/>
      <c r="B30" s="11"/>
      <c r="C30" s="3"/>
      <c r="D30" s="10"/>
      <c r="E30" s="10"/>
      <c r="F30" s="2"/>
      <c r="G30" s="2"/>
      <c r="H30" s="2"/>
      <c r="I30" s="3"/>
      <c r="J30" s="3"/>
      <c r="K30" s="3"/>
      <c r="L30" s="3"/>
      <c r="M30" s="3"/>
      <c r="N30" s="3"/>
      <c r="O30" s="3"/>
    </row>
    <row r="31" spans="1:15">
      <c r="A31" s="3"/>
      <c r="B31" s="11"/>
      <c r="C31" s="3"/>
      <c r="D31" s="10"/>
      <c r="E31" s="10"/>
      <c r="F31" s="2"/>
      <c r="G31" s="2"/>
      <c r="H31" s="2"/>
      <c r="I31" s="3"/>
      <c r="J31" s="3"/>
      <c r="K31" s="3"/>
      <c r="L31" s="3"/>
      <c r="M31" s="3"/>
      <c r="N31" s="3"/>
      <c r="O31" s="3"/>
    </row>
    <row r="32" spans="1:15">
      <c r="A32" s="3"/>
      <c r="B32" s="11"/>
      <c r="C32" s="3"/>
      <c r="D32" s="10"/>
      <c r="E32" s="10"/>
      <c r="F32" s="2"/>
      <c r="G32" s="2"/>
      <c r="H32" s="2"/>
      <c r="I32" s="3"/>
      <c r="J32" s="3"/>
      <c r="K32" s="3"/>
      <c r="L32" s="3"/>
      <c r="M32" s="3"/>
      <c r="N32" s="3"/>
      <c r="O32" s="3"/>
    </row>
    <row r="33" spans="1:15">
      <c r="A33" s="3"/>
      <c r="B33" s="11"/>
      <c r="C33" s="3"/>
      <c r="D33" s="10"/>
      <c r="E33" s="10"/>
      <c r="F33" s="2"/>
      <c r="G33" s="2"/>
      <c r="H33" s="2"/>
      <c r="I33" s="3"/>
      <c r="J33" s="3"/>
      <c r="K33" s="3"/>
      <c r="L33" s="3"/>
      <c r="M33" s="3"/>
      <c r="N33" s="3"/>
      <c r="O33" s="3"/>
    </row>
    <row r="34" spans="1:15">
      <c r="A34" s="3"/>
      <c r="B34" s="11"/>
      <c r="C34" s="10"/>
      <c r="D34" s="10"/>
      <c r="E34" s="10"/>
      <c r="F34" s="2"/>
      <c r="G34" s="2"/>
      <c r="H34" s="2"/>
      <c r="I34" s="3"/>
      <c r="J34" s="3"/>
      <c r="K34" s="3"/>
      <c r="L34" s="3"/>
      <c r="M34" s="3"/>
      <c r="N34" s="3"/>
      <c r="O34" s="3"/>
    </row>
    <row r="35" spans="1:15" ht="51.75">
      <c r="A35" s="15"/>
      <c r="B35" s="12" t="s">
        <v>1</v>
      </c>
      <c r="C35" s="14" t="s">
        <v>6</v>
      </c>
      <c r="D35" s="14" t="s">
        <v>7</v>
      </c>
      <c r="E35" s="14" t="s">
        <v>8</v>
      </c>
      <c r="F35" s="14" t="s">
        <v>9</v>
      </c>
      <c r="G35" s="14" t="s">
        <v>10</v>
      </c>
      <c r="H35" s="14" t="s">
        <v>11</v>
      </c>
      <c r="I35" s="14"/>
      <c r="J35" s="14"/>
      <c r="K35" s="14"/>
      <c r="L35" s="14"/>
      <c r="M35" s="14"/>
      <c r="N35" s="14"/>
      <c r="O35" s="14"/>
    </row>
    <row r="36" spans="1:15">
      <c r="A36" s="3"/>
      <c r="B36" s="16">
        <v>-4</v>
      </c>
      <c r="C36" s="49">
        <v>5.6784999999999997</v>
      </c>
      <c r="D36" s="49"/>
      <c r="E36" s="49"/>
      <c r="F36" s="42"/>
      <c r="G36" s="1"/>
      <c r="H36" s="17"/>
      <c r="I36" s="16"/>
      <c r="J36" s="16"/>
      <c r="K36" s="16"/>
      <c r="L36" s="16"/>
      <c r="M36" s="18"/>
      <c r="N36" s="3"/>
      <c r="O36" s="3"/>
    </row>
    <row r="37" spans="1:15">
      <c r="A37" s="3"/>
      <c r="B37" s="16">
        <v>-2</v>
      </c>
      <c r="C37" s="49">
        <v>9.4801000000000002</v>
      </c>
      <c r="D37" s="49"/>
      <c r="E37" s="49"/>
      <c r="F37" s="42"/>
      <c r="G37" s="48"/>
      <c r="H37" s="17"/>
      <c r="I37" s="16"/>
      <c r="J37" s="16"/>
      <c r="K37" s="16"/>
      <c r="L37" s="16"/>
      <c r="M37" s="18"/>
      <c r="N37" s="3"/>
      <c r="O37" s="3"/>
    </row>
    <row r="38" spans="1:15">
      <c r="A38" s="3"/>
      <c r="B38" s="16">
        <v>0</v>
      </c>
      <c r="C38" s="49">
        <v>13.7898</v>
      </c>
      <c r="D38" s="49"/>
      <c r="E38" s="49"/>
      <c r="F38" s="42"/>
      <c r="G38" s="48"/>
      <c r="H38" s="17"/>
      <c r="I38" s="16"/>
      <c r="J38" s="16"/>
      <c r="K38" s="16"/>
      <c r="L38" s="16"/>
      <c r="M38" s="18"/>
      <c r="N38" s="3"/>
      <c r="O38" s="3"/>
    </row>
    <row r="39" spans="1:15">
      <c r="A39" s="3"/>
      <c r="B39" s="16">
        <v>2</v>
      </c>
      <c r="C39" s="49">
        <v>14.1652</v>
      </c>
      <c r="D39" s="49"/>
      <c r="E39" s="49"/>
      <c r="F39" s="42"/>
      <c r="G39" s="48"/>
      <c r="H39" s="17"/>
      <c r="I39" s="16"/>
      <c r="J39" s="16"/>
      <c r="K39" s="16"/>
      <c r="L39" s="16"/>
      <c r="M39" s="18"/>
      <c r="N39" s="3"/>
      <c r="O39" s="3"/>
    </row>
    <row r="40" spans="1:15">
      <c r="A40" s="3"/>
      <c r="B40" s="16">
        <v>4</v>
      </c>
      <c r="C40" s="49">
        <v>15.3675</v>
      </c>
      <c r="D40" s="49"/>
      <c r="E40" s="49"/>
      <c r="F40" s="42"/>
      <c r="G40" s="48"/>
      <c r="H40" s="17"/>
      <c r="I40" s="16"/>
      <c r="J40" s="3"/>
      <c r="K40" s="16"/>
      <c r="L40" s="16"/>
      <c r="M40" s="18"/>
      <c r="N40" s="3"/>
      <c r="O40" s="3"/>
    </row>
    <row r="41" spans="1:15">
      <c r="A41" s="3"/>
      <c r="B41" s="16">
        <v>6</v>
      </c>
      <c r="C41" s="49">
        <v>21.302800000000001</v>
      </c>
      <c r="D41" s="49"/>
      <c r="E41" s="49"/>
      <c r="F41" s="42"/>
      <c r="G41" s="48"/>
      <c r="H41" s="17"/>
      <c r="I41" s="16"/>
      <c r="J41" s="16"/>
      <c r="K41" s="16"/>
      <c r="L41" s="16"/>
      <c r="M41" s="18"/>
      <c r="N41" s="3"/>
      <c r="O41" s="3"/>
    </row>
    <row r="42" spans="1:15">
      <c r="A42" s="3"/>
      <c r="B42" s="16">
        <v>8</v>
      </c>
      <c r="C42" s="49">
        <v>26.270099999999999</v>
      </c>
      <c r="D42" s="49"/>
      <c r="E42" s="49"/>
      <c r="F42" s="42"/>
      <c r="G42" s="48"/>
      <c r="H42" s="17"/>
      <c r="I42" s="16"/>
      <c r="J42" s="3"/>
      <c r="K42" s="16"/>
      <c r="L42" s="16"/>
      <c r="M42" s="18"/>
      <c r="N42" s="3"/>
      <c r="O42" s="3"/>
    </row>
    <row r="43" spans="1:15">
      <c r="A43" s="3"/>
      <c r="B43" s="16">
        <v>10</v>
      </c>
      <c r="C43" s="49">
        <v>27.757899999999999</v>
      </c>
      <c r="D43" s="49"/>
      <c r="E43" s="49"/>
      <c r="F43" s="42"/>
      <c r="G43" s="48"/>
      <c r="H43" s="17"/>
      <c r="I43" s="16"/>
      <c r="J43" s="16"/>
      <c r="K43" s="16"/>
      <c r="L43" s="16"/>
      <c r="M43" s="18"/>
      <c r="N43" s="3"/>
      <c r="O43" s="3"/>
    </row>
    <row r="44" spans="1:15">
      <c r="A44" s="3"/>
      <c r="B44" s="16">
        <v>12</v>
      </c>
      <c r="C44" s="49"/>
      <c r="D44" s="49"/>
      <c r="E44" s="49"/>
      <c r="F44" s="42"/>
      <c r="G44" s="48"/>
      <c r="H44" s="17"/>
      <c r="I44" s="16"/>
      <c r="J44" s="3"/>
      <c r="K44" s="16"/>
      <c r="L44" s="16"/>
      <c r="M44" s="18"/>
      <c r="N44" s="3"/>
      <c r="O44" s="3"/>
    </row>
    <row r="45" spans="1:15">
      <c r="A45" s="3"/>
      <c r="B45" s="16">
        <v>14</v>
      </c>
      <c r="C45" s="49"/>
      <c r="D45" s="49"/>
      <c r="E45" s="49"/>
      <c r="F45" s="42"/>
      <c r="G45" s="48"/>
      <c r="H45" s="17"/>
      <c r="I45" s="16"/>
      <c r="J45" s="16"/>
      <c r="K45" s="16"/>
      <c r="L45" s="16"/>
      <c r="M45" s="18"/>
      <c r="N45" s="3"/>
      <c r="O45" s="3"/>
    </row>
    <row r="46" spans="1:15">
      <c r="A46" s="3"/>
      <c r="B46" s="16">
        <v>16</v>
      </c>
      <c r="C46" s="49"/>
      <c r="D46" s="49"/>
      <c r="E46" s="49"/>
      <c r="F46" s="3"/>
      <c r="G46" s="48"/>
      <c r="H46" s="17"/>
      <c r="I46" s="16"/>
      <c r="J46" s="16"/>
      <c r="K46" s="16"/>
      <c r="L46" s="16"/>
      <c r="M46" s="18"/>
      <c r="N46" s="3"/>
      <c r="O46" s="3"/>
    </row>
    <row r="47" spans="1:15">
      <c r="A47" s="3"/>
      <c r="B47" s="16">
        <v>18</v>
      </c>
      <c r="C47" s="28"/>
      <c r="D47" s="28"/>
      <c r="E47" s="28"/>
      <c r="F47" s="3"/>
      <c r="G47" s="48"/>
      <c r="H47" s="17"/>
      <c r="I47" s="16"/>
      <c r="J47" s="16"/>
      <c r="K47" s="16"/>
      <c r="L47" s="16"/>
      <c r="M47" s="18"/>
      <c r="N47" s="3"/>
      <c r="O47" s="3"/>
    </row>
    <row r="48" spans="1:15">
      <c r="A48" s="3"/>
      <c r="B48" s="16">
        <v>20</v>
      </c>
      <c r="C48" s="28"/>
      <c r="D48" s="28"/>
      <c r="E48" s="28"/>
      <c r="F48" s="3"/>
      <c r="G48" s="48"/>
      <c r="H48" s="17"/>
      <c r="I48" s="16"/>
      <c r="J48" s="16"/>
      <c r="K48" s="16"/>
      <c r="L48" s="16"/>
      <c r="M48" s="18"/>
      <c r="N48" s="3"/>
      <c r="O48" s="3"/>
    </row>
    <row r="49" spans="1:15">
      <c r="A49" s="3"/>
      <c r="B49" s="16"/>
      <c r="C49" s="16"/>
      <c r="D49" s="3"/>
      <c r="E49" s="3"/>
      <c r="F49" s="3"/>
      <c r="G49" s="48"/>
      <c r="H49" s="17"/>
      <c r="I49" s="16"/>
      <c r="J49" s="16"/>
      <c r="K49" s="16"/>
      <c r="L49" s="16"/>
      <c r="M49" s="18"/>
      <c r="N49" s="3"/>
      <c r="O49" s="3"/>
    </row>
    <row r="50" spans="1:15">
      <c r="A50" s="3"/>
      <c r="B50" s="16"/>
      <c r="C50" s="16"/>
      <c r="D50" s="16"/>
      <c r="E50" s="3"/>
      <c r="F50" s="23"/>
      <c r="G50" s="48"/>
      <c r="H50" s="17"/>
      <c r="I50" s="16"/>
      <c r="J50" s="16"/>
      <c r="K50" s="16"/>
      <c r="L50" s="16"/>
      <c r="M50" s="18"/>
      <c r="N50" s="3"/>
      <c r="O50" s="3"/>
    </row>
    <row r="51" spans="1:15">
      <c r="A51" s="3"/>
      <c r="B51" s="16"/>
      <c r="C51" s="16"/>
      <c r="D51" s="16"/>
      <c r="E51" s="3"/>
      <c r="F51" s="1"/>
      <c r="G51" s="1"/>
      <c r="H51" s="17"/>
      <c r="I51" s="16"/>
      <c r="J51" s="16"/>
      <c r="K51" s="16"/>
      <c r="L51" s="16"/>
      <c r="M51" s="18"/>
      <c r="N51" s="3"/>
      <c r="O51" s="3"/>
    </row>
    <row r="52" spans="1:15">
      <c r="A52" s="3"/>
      <c r="B52" s="16"/>
      <c r="C52" s="16"/>
      <c r="D52" s="16"/>
      <c r="E52" s="4"/>
      <c r="F52" s="19"/>
      <c r="G52" s="16"/>
      <c r="H52" s="17"/>
      <c r="I52" s="16"/>
      <c r="J52" s="16"/>
      <c r="K52" s="16"/>
      <c r="L52" s="16"/>
      <c r="M52" s="18"/>
      <c r="N52" s="3"/>
      <c r="O52" s="3"/>
    </row>
    <row r="53" spans="1:15">
      <c r="A53" s="3"/>
      <c r="B53" s="16"/>
      <c r="C53" s="16"/>
      <c r="D53" s="16"/>
      <c r="E53" s="16"/>
      <c r="F53" s="19"/>
      <c r="G53" s="16"/>
      <c r="H53" s="17"/>
      <c r="I53" s="16"/>
      <c r="J53" s="16"/>
      <c r="K53" s="16"/>
      <c r="L53" s="16"/>
      <c r="M53" s="18"/>
      <c r="N53" s="3"/>
      <c r="O53" s="3"/>
    </row>
    <row r="54" spans="1:15">
      <c r="A54" s="3"/>
      <c r="B54" s="19"/>
      <c r="C54" s="19"/>
      <c r="D54" s="19"/>
      <c r="E54" s="24"/>
      <c r="F54" s="19"/>
      <c r="G54" s="19"/>
      <c r="H54" s="29"/>
      <c r="I54" s="19"/>
      <c r="J54" s="19"/>
      <c r="K54" s="19"/>
      <c r="L54" s="19"/>
      <c r="M54" s="30"/>
      <c r="N54" s="23"/>
      <c r="O54" s="23"/>
    </row>
    <row r="55" spans="1:15">
      <c r="A55" s="3"/>
      <c r="B55" s="19"/>
      <c r="C55" s="31"/>
      <c r="D55" s="31"/>
      <c r="E55" s="30"/>
      <c r="F55" s="30"/>
      <c r="G55" s="30"/>
      <c r="H55" s="30"/>
      <c r="I55" s="19"/>
      <c r="J55" s="31"/>
      <c r="K55" s="31"/>
      <c r="L55" s="30"/>
      <c r="M55" s="30"/>
      <c r="N55" s="23"/>
      <c r="O55" s="23"/>
    </row>
    <row r="56" spans="1:15">
      <c r="A56" s="3"/>
      <c r="B56" s="20" t="s">
        <v>5</v>
      </c>
      <c r="C56" s="47">
        <f>IF(OR(MIN(C$36:C$55)&gt;$B5*$J$1,SUM(C$36:C$55)=0),"",(LOG10(($B5*$J$1)/INDEX(C$36:C$55,MATCH($B5*$J$1,C$36:C$55)))/LOG10(INDEX(C$36:C$55,MATCH($B5*$J$1,C$36:C$55))/INDEX(C$36:C$55,1+MATCH($B5*$J$1,C$36:C$55))))*(INDEX($B$36:$B$55,MATCH($B5*$J$1,C$36:C$55))-INDEX($B$36:$B$55,1+MATCH($B5*$J$1,C$36:C$55)))+INDEX($B$36:$B$55,MATCH($B5*$J$1,C$36:C$55)))</f>
        <v>5.5628661335901803</v>
      </c>
      <c r="D56" s="47" t="str">
        <f>IF(OR(MIN(D$36:D$55)&gt;$B5*$J$1,SUM(D$36:D$55)=0),"",(LOG10(($B5*$J$1)/INDEX(D$36:D$55,MATCH($B5*$J$1,D$36:D$55)))/LOG10(INDEX(D$36:D$55,MATCH($B5*$J$1,D$36:D$55))/INDEX(D$36:D$55,1+MATCH($B5*$J$1,D$36:D$55))))*(INDEX($B$36:$B$55,MATCH($B5*$J$1,D$36:D$55))-INDEX($B$36:$B$55,1+MATCH($B5*$J$1,D$36:D$55)))+INDEX($B$36:$B$55,MATCH($B5*$J$1,D$36:D$55)))</f>
        <v/>
      </c>
      <c r="E56" s="47" t="str">
        <f t="shared" ref="E56:N56" si="0">IF(OR(MIN(E$36:E$55)&gt;$B5*$J$1,SUM(E$36:E$55)=0),"",(LOG10(($B5*$J$1)/INDEX(E$36:E$55,MATCH($B5*$J$1,E$36:E$55)))/LOG10(INDEX(E$36:E$55,MATCH($B5*$J$1,E$36:E$55))/INDEX(E$36:E$55,1+MATCH($B5*$J$1,E$36:E$55))))*(INDEX($B$36:$B$55,MATCH($B5*$J$1,E$36:E$55))-INDEX($B$36:$B$55,1+MATCH($B5*$J$1,E$36:E$55)))+INDEX($B$36:$B$55,MATCH($B5*$J$1,E$36:E$55)))</f>
        <v/>
      </c>
      <c r="F56" s="47" t="str">
        <f t="shared" si="0"/>
        <v/>
      </c>
      <c r="G56" s="47" t="str">
        <f t="shared" si="0"/>
        <v/>
      </c>
      <c r="H56" s="47" t="str">
        <f t="shared" si="0"/>
        <v/>
      </c>
      <c r="I56" s="47" t="str">
        <f t="shared" si="0"/>
        <v/>
      </c>
      <c r="J56" s="47" t="str">
        <f t="shared" si="0"/>
        <v/>
      </c>
      <c r="K56" s="47" t="str">
        <f t="shared" si="0"/>
        <v/>
      </c>
      <c r="L56" s="47" t="str">
        <f t="shared" si="0"/>
        <v/>
      </c>
      <c r="M56" s="47" t="str">
        <f t="shared" si="0"/>
        <v/>
      </c>
      <c r="N56" s="47" t="str">
        <f t="shared" si="0"/>
        <v/>
      </c>
      <c r="O56" s="3"/>
    </row>
    <row r="57" spans="1:15">
      <c r="A57" s="3"/>
      <c r="B57" s="20" t="s">
        <v>12</v>
      </c>
      <c r="C57" s="47">
        <f>IF(OR(MIN(C$36:C$55)&gt;$B6*$J$1,SUM(C$36:C$55)=0),"",(LOG10(($B6*$J$1)/INDEX(C$36:C$55,MATCH($B6*$J$1,C$36:C$55)))/LOG10(INDEX(C$36:C$55,MATCH($B6*$J$1,C$36:C$55))/INDEX(C$36:C$55,1+MATCH($B6*$J$1,C$36:C$55))))*(INDEX($B$36:$B$55,MATCH($B6*$J$1,C$36:C$55))-INDEX($B$36:$B$55,1+MATCH($B6*$J$1,C$36:C$55)))+INDEX($B$36:$B$55,MATCH($B6*$J$1,C$36:C$55)))</f>
        <v>-2.4254943958420863</v>
      </c>
      <c r="D57" s="47" t="str">
        <f t="shared" ref="D57:E57" si="1">IF(OR(MIN(D$36:D$55)&gt;$B6*$J$1,SUM(D$36:D$55)=0),"",(LOG10(($B6*$J$1)/INDEX(D$36:D$55,MATCH($B6*$J$1,D$36:D$55)))/LOG10(INDEX(D$36:D$55,MATCH($B6*$J$1,D$36:D$55))/INDEX(D$36:D$55,1+MATCH($B6*$J$1,D$36:D$55))))*(INDEX($B$36:$B$55,MATCH($B6*$J$1,D$36:D$55))-INDEX($B$36:$B$55,1+MATCH($B6*$J$1,D$36:D$55)))+INDEX($B$36:$B$55,MATCH($B6*$J$1,D$36:D$55)))</f>
        <v/>
      </c>
      <c r="E57" s="47" t="str">
        <f t="shared" si="1"/>
        <v/>
      </c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>
      <c r="A58" s="3"/>
      <c r="B58" s="3"/>
      <c r="C58" s="3"/>
      <c r="D58" s="22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</sheetData>
  <phoneticPr fontId="3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Cover Page</vt:lpstr>
      <vt:lpstr>simualtion assumption</vt:lpstr>
      <vt:lpstr>summary_alignment</vt:lpstr>
      <vt:lpstr>ETU600 1.4MHz</vt:lpstr>
      <vt:lpstr>ETU600 3MHz</vt:lpstr>
      <vt:lpstr>ETU600 5MHz</vt:lpstr>
      <vt:lpstr>ETU600 10MHz</vt:lpstr>
      <vt:lpstr>ETU600 15MHz</vt:lpstr>
      <vt:lpstr>ETU600 20MHz</vt:lpstr>
    </vt:vector>
  </TitlesOfParts>
  <Company>Huawei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2014-06-20T02:22:55Z</dcterms:created>
  <dcterms:modified xsi:type="dcterms:W3CDTF">2016-05-13T10:39:31Z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1463110727</vt:lpwstr>
  </property>
</Properties>
</file>